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СЕССИИ\НОВЫЕ 5 созыв 2024\СЕССИИ 5 СОЗЫВА\18 сессия 25.09.2025\Решения 18 сессии\Реш.69 Бюдж корректир\"/>
    </mc:Choice>
  </mc:AlternateContent>
  <bookViews>
    <workbookView xWindow="-105" yWindow="-105" windowWidth="30930" windowHeight="16890" activeTab="5"/>
  </bookViews>
  <sheets>
    <sheet name="№1" sheetId="22" r:id="rId1"/>
    <sheet name="№2" sheetId="25" r:id="rId2"/>
    <sheet name="№3" sheetId="35" r:id="rId3"/>
    <sheet name="№4" sheetId="37" r:id="rId4"/>
    <sheet name="№5" sheetId="26" r:id="rId5"/>
    <sheet name="№6" sheetId="42" r:id="rId6"/>
    <sheet name="№7." sheetId="43" state="hidden" r:id="rId7"/>
    <sheet name="№8." sheetId="44" state="hidden" r:id="rId8"/>
    <sheet name="№9." sheetId="45" state="hidden" r:id="rId9"/>
    <sheet name="№10." sheetId="46" state="hidden" r:id="rId10"/>
    <sheet name="№11." sheetId="47" state="hidden" r:id="rId11"/>
    <sheet name="№12." sheetId="48" state="hidden" r:id="rId12"/>
    <sheet name="№7" sheetId="38" state="hidden" r:id="rId13"/>
    <sheet name="№8" sheetId="39" state="hidden" r:id="rId14"/>
    <sheet name="№9" sheetId="31" state="hidden" r:id="rId15"/>
    <sheet name="№10" sheetId="32" state="hidden" r:id="rId16"/>
    <sheet name="№11" sheetId="40" state="hidden" r:id="rId17"/>
    <sheet name="№12" sheetId="41" state="hidden" r:id="rId18"/>
  </sheets>
  <definedNames>
    <definedName name="_xlnm._FilterDatabase" localSheetId="4" hidden="1">№5!$A$12:$H$12</definedName>
    <definedName name="sub_2802" localSheetId="16">№11!#REF!</definedName>
    <definedName name="Z_4F3F96C3_7B8B_440F_A7C0_DFFBDC784942_.wvu.FilterData" localSheetId="4" hidden="1">№5!#REF!</definedName>
    <definedName name="Z_6CB88F76_ADF1_43EB_B8FB_32CF6D2656A6_.wvu.Cols" localSheetId="4" hidden="1">№5!#REF!</definedName>
    <definedName name="Z_6CB88F76_ADF1_43EB_B8FB_32CF6D2656A6_.wvu.FilterData" localSheetId="4" hidden="1">№5!$A$9:$G$291</definedName>
    <definedName name="Z_6CB88F76_ADF1_43EB_B8FB_32CF6D2656A6_.wvu.PrintArea" localSheetId="4" hidden="1">№5!#REF!</definedName>
    <definedName name="Z_7BCFB845_C80C_48FE_B4FE_79B4B69115F3_.wvu.FilterData" localSheetId="4" hidden="1">№5!#REF!</definedName>
    <definedName name="Z_7D67130F_5829_47C5_93DE_738E8D41F162_.wvu.FilterData" localSheetId="4" hidden="1">№5!#REF!</definedName>
    <definedName name="Z_8E2E7D81_C767_11D8_A2FD_006098EF8B30_.wvu.Cols" localSheetId="4" hidden="1">№5!#REF!</definedName>
    <definedName name="Z_8E2E7D81_C767_11D8_A2FD_006098EF8B30_.wvu.FilterData" localSheetId="4" hidden="1">№5!$A$9:$G$291</definedName>
    <definedName name="Z_8E2E7D81_C767_11D8_A2FD_006098EF8B30_.wvu.PrintArea" localSheetId="4" hidden="1">№5!#REF!</definedName>
    <definedName name="Z_AAB63AD1_4FE4_4C7A_A62E_5A604C03BF55_.wvu.FilterData" localSheetId="4" hidden="1">№5!#REF!</definedName>
    <definedName name="Z_C231806E_9211_4D8F_9EB3_1A15C537C808_.wvu.FilterData" localSheetId="4" hidden="1">№5!#REF!</definedName>
    <definedName name="Z_D05021AF_1DB5_4AD7_B085_4CD71612CDB6_.wvu.FilterData" localSheetId="4" hidden="1">№5!#REF!</definedName>
    <definedName name="Z_D5E1AF6B_71F1_4B33_880B_72787157ADA9_.wvu.Cols" localSheetId="4" hidden="1">№5!#REF!,№5!#REF!</definedName>
    <definedName name="Z_D5E1AF6B_71F1_4B33_880B_72787157ADA9_.wvu.FilterData" localSheetId="4" hidden="1">№5!#REF!</definedName>
    <definedName name="Z_D5E1AF6B_71F1_4B33_880B_72787157ADA9_.wvu.PrintArea" localSheetId="4" hidden="1">№5!#REF!</definedName>
    <definedName name="Z_E2E14CAC_FED5_4087_B580_6F7DEE9C9BA1_.wvu.FilterData" localSheetId="4" hidden="1">№5!#REF!</definedName>
    <definedName name="Z_EF5A4981_C8E4_11D8_A2FC_006098EF8BA8_.wvu.Cols" localSheetId="4" hidden="1">№5!#REF!</definedName>
    <definedName name="Z_EF5A4981_C8E4_11D8_A2FC_006098EF8BA8_.wvu.PrintArea" localSheetId="4" hidden="1">№5!#REF!</definedName>
    <definedName name="Z_EF5A4981_C8E4_11D8_A2FC_006098EF8BA8_.wvu.PrintTitles" localSheetId="4" hidden="1">№5!$10:$10</definedName>
    <definedName name="Z_EFA5B1DC_5497_4E2C_A2B5_ED756C88CC7C_.wvu.Cols" localSheetId="4" hidden="1">№5!#REF!</definedName>
    <definedName name="Z_EFA5B1DC_5497_4E2C_A2B5_ED756C88CC7C_.wvu.FilterData" localSheetId="4" hidden="1">№5!#REF!</definedName>
    <definedName name="_xlnm.Print_Titles" localSheetId="0">№1!$11:$12</definedName>
    <definedName name="_xlnm.Print_Titles" localSheetId="1">№2!$12:$14</definedName>
    <definedName name="_xlnm.Print_Titles" localSheetId="2">№3!$13:$14</definedName>
    <definedName name="_xlnm.Print_Titles" localSheetId="3">№4!$10:$11</definedName>
    <definedName name="_xlnm.Print_Titles" localSheetId="4">№5!$10:$12</definedName>
    <definedName name="_xlnm.Print_Area" localSheetId="0">№1!$A$1:$E$60</definedName>
    <definedName name="_xlnm.Print_Area" localSheetId="1">№2!$A$1:$C$39</definedName>
    <definedName name="_xlnm.Print_Area" localSheetId="2">№3!$A$1:$K$52</definedName>
    <definedName name="_xlnm.Print_Area" localSheetId="3">№4!$A$1:$E$225</definedName>
    <definedName name="_xlnm.Print_Area" localSheetId="4">№5!$A$1:$H$317</definedName>
    <definedName name="_xlnm.Print_Area" localSheetId="13">№8!$A$1:$E$19</definedName>
  </definedNames>
  <calcPr calcId="162913"/>
</workbook>
</file>

<file path=xl/calcChain.xml><?xml version="1.0" encoding="utf-8"?>
<calcChain xmlns="http://schemas.openxmlformats.org/spreadsheetml/2006/main">
  <c r="D18" i="43" l="1"/>
  <c r="D20" i="43" s="1"/>
  <c r="C42" i="22"/>
  <c r="H198" i="26"/>
  <c r="H195" i="26"/>
  <c r="H192" i="26"/>
  <c r="H181" i="26"/>
  <c r="H91" i="26"/>
  <c r="H66" i="26"/>
  <c r="H74" i="26"/>
  <c r="H259" i="26"/>
  <c r="H179" i="26"/>
  <c r="H279" i="26"/>
  <c r="H121" i="26"/>
  <c r="H130" i="26"/>
  <c r="H183" i="26"/>
  <c r="E146" i="37"/>
  <c r="E148" i="37"/>
  <c r="E114" i="37"/>
  <c r="E113" i="37" s="1"/>
  <c r="H214" i="26"/>
  <c r="H187" i="26"/>
  <c r="H137" i="26"/>
  <c r="H170" i="26"/>
  <c r="H108" i="26"/>
  <c r="C32" i="22"/>
  <c r="E190" i="37"/>
  <c r="E189" i="37" s="1"/>
  <c r="E184" i="37"/>
  <c r="E183" i="37" s="1"/>
  <c r="E143" i="37"/>
  <c r="E142" i="37" s="1"/>
  <c r="E141" i="37" s="1"/>
  <c r="H212" i="26"/>
  <c r="H266" i="26"/>
  <c r="H255" i="26"/>
  <c r="H252" i="26"/>
  <c r="H249" i="26"/>
  <c r="H213" i="26"/>
  <c r="H144" i="26"/>
  <c r="H123" i="26" l="1"/>
  <c r="H122" i="26" s="1"/>
  <c r="H95" i="26"/>
  <c r="H114" i="26"/>
  <c r="C47" i="22"/>
  <c r="H271" i="26"/>
  <c r="H136" i="26" l="1"/>
  <c r="E196" i="37"/>
  <c r="E195" i="37" s="1"/>
  <c r="E201" i="37"/>
  <c r="E200" i="37" s="1"/>
  <c r="H115" i="26"/>
  <c r="H163" i="26"/>
  <c r="H92" i="26"/>
  <c r="E208" i="37"/>
  <c r="C19" i="25"/>
  <c r="H240" i="26"/>
  <c r="E199" i="37"/>
  <c r="E198" i="37" s="1"/>
  <c r="H292" i="26"/>
  <c r="H80" i="26"/>
  <c r="H270" i="26"/>
  <c r="H273" i="26"/>
  <c r="H272" i="26" s="1"/>
  <c r="H188" i="26"/>
  <c r="H175" i="26"/>
  <c r="H174" i="26" s="1"/>
  <c r="H169" i="26"/>
  <c r="H168" i="26"/>
  <c r="H207" i="26"/>
  <c r="C46" i="22"/>
  <c r="C34" i="22"/>
  <c r="H46" i="26"/>
  <c r="I39" i="26"/>
  <c r="E188" i="37"/>
  <c r="E187" i="37" s="1"/>
  <c r="E168" i="37"/>
  <c r="E167" i="37" s="1"/>
  <c r="E159" i="37"/>
  <c r="E158" i="37" s="1"/>
  <c r="E91" i="37"/>
  <c r="H158" i="26"/>
  <c r="H173" i="26"/>
  <c r="H258" i="26"/>
  <c r="H257" i="26" s="1"/>
  <c r="H256" i="26" s="1"/>
  <c r="H41" i="35" s="1"/>
  <c r="H215" i="26"/>
  <c r="H199" i="26"/>
  <c r="E95" i="37" l="1"/>
  <c r="E94" i="37" s="1"/>
  <c r="E197" i="37"/>
  <c r="E186" i="37"/>
  <c r="E185" i="37" s="1"/>
  <c r="H83" i="26"/>
  <c r="H63" i="26"/>
  <c r="E98" i="37"/>
  <c r="E97" i="37" s="1"/>
  <c r="E96" i="37" s="1"/>
  <c r="E140" i="37"/>
  <c r="H48" i="26" l="1"/>
  <c r="C48" i="22"/>
  <c r="C37" i="22" s="1"/>
  <c r="C15" i="22"/>
  <c r="C13" i="22" s="1"/>
  <c r="E192" i="37"/>
  <c r="E191" i="37" s="1"/>
  <c r="H268" i="26"/>
  <c r="H265" i="26" s="1"/>
  <c r="E17" i="44"/>
  <c r="H172" i="26"/>
  <c r="E93" i="37" l="1"/>
  <c r="E92" i="37" s="1"/>
  <c r="H101" i="26" l="1"/>
  <c r="E75" i="37" l="1"/>
  <c r="E74" i="37" s="1"/>
  <c r="E73" i="37" s="1"/>
  <c r="E215" i="37" l="1"/>
  <c r="E214" i="37" s="1"/>
  <c r="H157" i="26"/>
  <c r="I44" i="26" l="1"/>
  <c r="N43" i="26" s="1"/>
  <c r="E175" i="37" l="1"/>
  <c r="E174" i="37" s="1"/>
  <c r="E162" i="37"/>
  <c r="E161" i="37" s="1"/>
  <c r="E160" i="37" s="1"/>
  <c r="E157" i="37"/>
  <c r="E156" i="37" s="1"/>
  <c r="E155" i="37" s="1"/>
  <c r="E154" i="37"/>
  <c r="E153" i="37" s="1"/>
  <c r="E152" i="37" s="1"/>
  <c r="E147" i="37"/>
  <c r="E145" i="37" s="1"/>
  <c r="E88" i="37"/>
  <c r="E87" i="37" s="1"/>
  <c r="E90" i="37"/>
  <c r="E89" i="37" s="1"/>
  <c r="E117" i="37"/>
  <c r="E116" i="37" s="1"/>
  <c r="E115" i="37" s="1"/>
  <c r="E109" i="37"/>
  <c r="E108" i="37" s="1"/>
  <c r="H119" i="26"/>
  <c r="E136" i="37"/>
  <c r="E135" i="37" s="1"/>
  <c r="E129" i="37"/>
  <c r="E128" i="37" s="1"/>
  <c r="E29" i="37"/>
  <c r="E28" i="37" s="1"/>
  <c r="E27" i="37" s="1"/>
  <c r="E26" i="37"/>
  <c r="E25" i="37" s="1"/>
  <c r="E24" i="37" s="1"/>
  <c r="E172" i="37"/>
  <c r="E171" i="37" s="1"/>
  <c r="E170" i="37" s="1"/>
  <c r="E169" i="37" s="1"/>
  <c r="H191" i="26"/>
  <c r="H190" i="26" s="1"/>
  <c r="E112" i="37"/>
  <c r="H211" i="26"/>
  <c r="H210" i="26" s="1"/>
  <c r="H167" i="26"/>
  <c r="H166" i="26" s="1"/>
  <c r="H140" i="26"/>
  <c r="H139" i="26" s="1"/>
  <c r="H65" i="26"/>
  <c r="H64" i="26" s="1"/>
  <c r="H82" i="26"/>
  <c r="H81" i="26" s="1"/>
  <c r="E218" i="37"/>
  <c r="E217" i="37" s="1"/>
  <c r="E216" i="37" s="1"/>
  <c r="E86" i="37" l="1"/>
  <c r="E85" i="37" s="1"/>
  <c r="E127" i="37"/>
  <c r="E126" i="37" s="1"/>
  <c r="E151" i="37"/>
  <c r="E150" i="37" s="1"/>
  <c r="E149" i="37" s="1"/>
  <c r="H165" i="26"/>
  <c r="H51" i="26"/>
  <c r="H50" i="26" s="1"/>
  <c r="E79" i="37"/>
  <c r="E78" i="37" s="1"/>
  <c r="E77" i="37" s="1"/>
  <c r="E76" i="37" s="1"/>
  <c r="E166" i="37"/>
  <c r="E165" i="37" s="1"/>
  <c r="E164" i="37" l="1"/>
  <c r="E163" i="37" s="1"/>
  <c r="E144" i="37" s="1"/>
  <c r="H49" i="26"/>
  <c r="H22" i="35" s="1"/>
  <c r="E123" i="37"/>
  <c r="E122" i="37" s="1"/>
  <c r="E111" i="37"/>
  <c r="E110" i="37" s="1"/>
  <c r="H107" i="26"/>
  <c r="C11" i="46" l="1"/>
  <c r="C29" i="42" l="1"/>
  <c r="C28" i="42" s="1"/>
  <c r="C26" i="42"/>
  <c r="C14" i="42"/>
  <c r="C13" i="42" s="1"/>
  <c r="H297" i="26"/>
  <c r="H296" i="26" s="1"/>
  <c r="E205" i="37"/>
  <c r="H20" i="26"/>
  <c r="H208" i="26" l="1"/>
  <c r="C20" i="25" l="1"/>
  <c r="H68" i="26" l="1"/>
  <c r="H294" i="26"/>
  <c r="H293" i="26" s="1"/>
  <c r="H47" i="35" s="1"/>
  <c r="H67" i="26" l="1"/>
  <c r="C31" i="25"/>
  <c r="C32" i="25" l="1"/>
  <c r="H227" i="26"/>
  <c r="H230" i="26"/>
  <c r="H229" i="26" s="1"/>
  <c r="H226" i="26" l="1"/>
  <c r="H61" i="26" l="1"/>
  <c r="H60" i="26" s="1"/>
  <c r="H59" i="26" s="1"/>
  <c r="E20" i="37" s="1"/>
  <c r="E132" i="37" l="1"/>
  <c r="E131" i="37" s="1"/>
  <c r="E134" i="37"/>
  <c r="E133" i="37" s="1"/>
  <c r="H94" i="26" l="1"/>
  <c r="H93" i="26" s="1"/>
  <c r="H45" i="26"/>
  <c r="H43" i="26" s="1"/>
  <c r="C36" i="22" l="1"/>
  <c r="H291" i="26"/>
  <c r="H290" i="26" s="1"/>
  <c r="H289" i="26" s="1"/>
  <c r="H288" i="26" s="1"/>
  <c r="H287" i="26" s="1"/>
  <c r="H286" i="26" s="1"/>
  <c r="H236" i="26"/>
  <c r="E25" i="38" l="1"/>
  <c r="C25" i="25" l="1"/>
  <c r="C18" i="25"/>
  <c r="C33" i="25" l="1"/>
  <c r="C29" i="25" l="1"/>
  <c r="C28" i="25"/>
  <c r="H151" i="26" l="1"/>
  <c r="C34" i="25" l="1"/>
  <c r="A34" i="25"/>
  <c r="E107" i="37" l="1"/>
  <c r="H129" i="26" l="1"/>
  <c r="C56" i="22" l="1"/>
  <c r="E182" i="37" l="1"/>
  <c r="H90" i="26"/>
  <c r="H284" i="26" l="1"/>
  <c r="H143" i="26"/>
  <c r="H142" i="26" s="1"/>
  <c r="E14" i="39" l="1"/>
  <c r="H113" i="26" l="1"/>
  <c r="H112" i="26" l="1"/>
  <c r="H111" i="26" s="1"/>
  <c r="H135" i="26"/>
  <c r="H134" i="26" s="1"/>
  <c r="E179" i="37"/>
  <c r="E178" i="37" s="1"/>
  <c r="H206" i="26" l="1"/>
  <c r="H205" i="26" s="1"/>
  <c r="H204" i="26" s="1"/>
  <c r="H88" i="26" l="1"/>
  <c r="E35" i="37" l="1"/>
  <c r="E34" i="37"/>
  <c r="E33" i="37"/>
  <c r="H72" i="26"/>
  <c r="H71" i="26" s="1"/>
  <c r="H70" i="26" s="1"/>
  <c r="E32" i="37" l="1"/>
  <c r="E31" i="37" s="1"/>
  <c r="C22" i="25" l="1"/>
  <c r="C26" i="25" l="1"/>
  <c r="C11" i="32"/>
  <c r="C31" i="42" s="1"/>
  <c r="C30" i="42" s="1"/>
  <c r="C25" i="42" s="1"/>
  <c r="C20" i="42" s="1"/>
  <c r="C19" i="42" s="1"/>
  <c r="C18" i="42" s="1"/>
  <c r="C17" i="42" s="1"/>
  <c r="H180" i="26" l="1"/>
  <c r="H194" i="26" l="1"/>
  <c r="H193" i="26" s="1"/>
  <c r="H254" i="26" l="1"/>
  <c r="H253" i="26" s="1"/>
  <c r="H155" i="26"/>
  <c r="H100" i="26"/>
  <c r="E204" i="37"/>
  <c r="E203" i="37" l="1"/>
  <c r="E202" i="37" s="1"/>
  <c r="B208" i="37" l="1"/>
  <c r="C24" i="25" l="1"/>
  <c r="C17" i="25" l="1"/>
  <c r="H18" i="26" l="1"/>
  <c r="H17" i="26" s="1"/>
  <c r="H19" i="35" l="1"/>
  <c r="E213" i="37"/>
  <c r="E212" i="37" s="1"/>
  <c r="E38" i="37" l="1"/>
  <c r="E39" i="37"/>
  <c r="E40" i="37"/>
  <c r="B39" i="37"/>
  <c r="B38" i="37"/>
  <c r="B40" i="37"/>
  <c r="E37" i="37" l="1"/>
  <c r="E66" i="37"/>
  <c r="E65" i="37" s="1"/>
  <c r="H308" i="26" l="1"/>
  <c r="H307" i="26" s="1"/>
  <c r="H306" i="26" s="1"/>
  <c r="H305" i="26" s="1"/>
  <c r="H304" i="26" s="1"/>
  <c r="E211" i="37" l="1"/>
  <c r="E210" i="37" s="1"/>
  <c r="E209" i="37" s="1"/>
  <c r="E181" i="37"/>
  <c r="E177" i="37"/>
  <c r="E176" i="37" s="1"/>
  <c r="H26" i="26"/>
  <c r="H25" i="26" s="1"/>
  <c r="E180" i="37" l="1"/>
  <c r="B206" i="37"/>
  <c r="H86" i="26"/>
  <c r="H85" i="26" s="1"/>
  <c r="C23" i="25"/>
  <c r="H148" i="26" l="1"/>
  <c r="H99" i="26"/>
  <c r="H98" i="26" s="1"/>
  <c r="H97" i="26" s="1"/>
  <c r="H31" i="26"/>
  <c r="H30" i="26" s="1"/>
  <c r="H29" i="26" s="1"/>
  <c r="H28" i="26" s="1"/>
  <c r="H38" i="26"/>
  <c r="H37" i="26" s="1"/>
  <c r="H36" i="26" s="1"/>
  <c r="H35" i="26" s="1"/>
  <c r="H109" i="26"/>
  <c r="H106" i="26" s="1"/>
  <c r="H132" i="26"/>
  <c r="H162" i="26"/>
  <c r="H161" i="26" s="1"/>
  <c r="H160" i="26" s="1"/>
  <c r="H178" i="26"/>
  <c r="H182" i="26"/>
  <c r="H202" i="26"/>
  <c r="H201" i="26" s="1"/>
  <c r="H245" i="26"/>
  <c r="H244" i="26" s="1"/>
  <c r="C27" i="25"/>
  <c r="H278" i="26"/>
  <c r="H280" i="26"/>
  <c r="E16" i="37"/>
  <c r="E15" i="37" s="1"/>
  <c r="E14" i="37" s="1"/>
  <c r="E19" i="37"/>
  <c r="E21" i="37"/>
  <c r="E49" i="37"/>
  <c r="E48" i="37" s="1"/>
  <c r="E47" i="37" s="1"/>
  <c r="E52" i="37"/>
  <c r="E51" i="37" s="1"/>
  <c r="E50" i="37" s="1"/>
  <c r="E84" i="37"/>
  <c r="E83" i="37" s="1"/>
  <c r="E82" i="37" s="1"/>
  <c r="E81" i="37" s="1"/>
  <c r="E80" i="37" s="1"/>
  <c r="E106" i="37"/>
  <c r="E105" i="37" s="1"/>
  <c r="E130" i="37"/>
  <c r="E102" i="37"/>
  <c r="E101" i="37" s="1"/>
  <c r="E100" i="37" s="1"/>
  <c r="E99" i="37" s="1"/>
  <c r="E43" i="37"/>
  <c r="E44" i="37"/>
  <c r="E121" i="37"/>
  <c r="E120" i="37" s="1"/>
  <c r="E125" i="37"/>
  <c r="E124" i="37" s="1"/>
  <c r="E139" i="37"/>
  <c r="E138" i="37" s="1"/>
  <c r="E137" i="37" s="1"/>
  <c r="E56" i="37"/>
  <c r="E55" i="37" s="1"/>
  <c r="E54" i="37" s="1"/>
  <c r="E53" i="37" s="1"/>
  <c r="E194" i="37"/>
  <c r="E193" i="37" s="1"/>
  <c r="E207" i="37"/>
  <c r="E206" i="37" s="1"/>
  <c r="H222" i="26"/>
  <c r="H221" i="26" s="1"/>
  <c r="H220" i="26" s="1"/>
  <c r="H197" i="26"/>
  <c r="H196" i="26" s="1"/>
  <c r="H251" i="26"/>
  <c r="H250" i="26" s="1"/>
  <c r="E69" i="37"/>
  <c r="E68" i="37" s="1"/>
  <c r="E67" i="37" s="1"/>
  <c r="H153" i="26"/>
  <c r="H150" i="26" s="1"/>
  <c r="H248" i="26"/>
  <c r="H247" i="26" s="1"/>
  <c r="E45" i="37"/>
  <c r="H47" i="26"/>
  <c r="H56" i="26"/>
  <c r="H55" i="26" s="1"/>
  <c r="H54" i="26" s="1"/>
  <c r="H53" i="26" s="1"/>
  <c r="H23" i="35" s="1"/>
  <c r="H79" i="26"/>
  <c r="H118" i="26"/>
  <c r="H239" i="26"/>
  <c r="H238" i="26" s="1"/>
  <c r="H235" i="26" s="1"/>
  <c r="H302" i="26"/>
  <c r="H301" i="26" s="1"/>
  <c r="H300" i="26" s="1"/>
  <c r="H299" i="26" s="1"/>
  <c r="H263" i="26"/>
  <c r="H262" i="26" s="1"/>
  <c r="H261" i="26" s="1"/>
  <c r="B71" i="37"/>
  <c r="B70" i="37"/>
  <c r="B68" i="37"/>
  <c r="B67" i="37"/>
  <c r="B63" i="37"/>
  <c r="B62" i="37"/>
  <c r="B22" i="37"/>
  <c r="B21" i="37"/>
  <c r="B18" i="37"/>
  <c r="B17" i="37"/>
  <c r="B16" i="37"/>
  <c r="H120" i="26"/>
  <c r="E64" i="37"/>
  <c r="E63" i="37" s="1"/>
  <c r="E62" i="37" s="1"/>
  <c r="E72" i="37"/>
  <c r="E71" i="37" s="1"/>
  <c r="E70" i="37" s="1"/>
  <c r="H282" i="26"/>
  <c r="E173" i="37" l="1"/>
  <c r="H117" i="26"/>
  <c r="H28" i="35" s="1"/>
  <c r="E23" i="37"/>
  <c r="E22" i="37" s="1"/>
  <c r="H42" i="26"/>
  <c r="H243" i="26"/>
  <c r="H242" i="26" s="1"/>
  <c r="H241" i="26" s="1"/>
  <c r="E61" i="37"/>
  <c r="H147" i="26"/>
  <c r="H146" i="26" s="1"/>
  <c r="H145" i="26" s="1"/>
  <c r="E60" i="37"/>
  <c r="E59" i="37" s="1"/>
  <c r="E58" i="37" s="1"/>
  <c r="E57" i="37" s="1"/>
  <c r="E46" i="37"/>
  <c r="E104" i="37"/>
  <c r="E103" i="37" s="1"/>
  <c r="H186" i="26"/>
  <c r="H177" i="26"/>
  <c r="H176" i="26" s="1"/>
  <c r="H164" i="26" s="1"/>
  <c r="H128" i="26"/>
  <c r="H127" i="26" s="1"/>
  <c r="H126" i="26" s="1"/>
  <c r="H78" i="26"/>
  <c r="H77" i="26" s="1"/>
  <c r="H58" i="26" s="1"/>
  <c r="E119" i="37"/>
  <c r="E118" i="37" s="1"/>
  <c r="H45" i="35"/>
  <c r="H46" i="35"/>
  <c r="H219" i="26"/>
  <c r="H36" i="35" s="1"/>
  <c r="C16" i="25"/>
  <c r="C15" i="25" s="1"/>
  <c r="H277" i="26"/>
  <c r="H18" i="35"/>
  <c r="B19" i="37"/>
  <c r="H24" i="26"/>
  <c r="H16" i="26" s="1"/>
  <c r="H15" i="26" s="1"/>
  <c r="H21" i="35"/>
  <c r="H234" i="26"/>
  <c r="H41" i="26"/>
  <c r="E36" i="37"/>
  <c r="E18" i="37"/>
  <c r="E42" i="37"/>
  <c r="E41" i="37" s="1"/>
  <c r="H298" i="26"/>
  <c r="H185" i="26" l="1"/>
  <c r="H40" i="26"/>
  <c r="E30" i="37"/>
  <c r="E17" i="37"/>
  <c r="E13" i="37" s="1"/>
  <c r="E12" i="37" s="1"/>
  <c r="H276" i="26"/>
  <c r="H275" i="26" s="1"/>
  <c r="H44" i="35" s="1"/>
  <c r="H105" i="26"/>
  <c r="H104" i="26" s="1"/>
  <c r="H27" i="35" s="1"/>
  <c r="H34" i="35"/>
  <c r="H43" i="35"/>
  <c r="H30" i="35"/>
  <c r="H48" i="35"/>
  <c r="H33" i="35"/>
  <c r="H233" i="26"/>
  <c r="H232" i="26" s="1"/>
  <c r="H37" i="35" s="1"/>
  <c r="H125" i="26"/>
  <c r="H29" i="35" s="1"/>
  <c r="H31" i="35"/>
  <c r="H26" i="35"/>
  <c r="H40" i="35"/>
  <c r="H39" i="35" s="1"/>
  <c r="H34" i="26" l="1"/>
  <c r="J39" i="26"/>
  <c r="H184" i="26"/>
  <c r="H35" i="35" s="1"/>
  <c r="H32" i="35" s="1"/>
  <c r="H20" i="35"/>
  <c r="H260" i="26"/>
  <c r="H42" i="35"/>
  <c r="H96" i="26"/>
  <c r="H38" i="35"/>
  <c r="H159" i="26" l="1"/>
  <c r="H33" i="26" s="1"/>
  <c r="H24" i="35"/>
  <c r="H17" i="35" s="1"/>
  <c r="H25" i="35"/>
  <c r="H16" i="35" l="1"/>
  <c r="H14" i="26"/>
  <c r="C24" i="42" l="1"/>
  <c r="C23" i="42" s="1"/>
  <c r="C22" i="42" s="1"/>
  <c r="C21" i="42" s="1"/>
  <c r="C16" i="42" l="1"/>
  <c r="C12" i="42" s="1"/>
</calcChain>
</file>

<file path=xl/sharedStrings.xml><?xml version="1.0" encoding="utf-8"?>
<sst xmlns="http://schemas.openxmlformats.org/spreadsheetml/2006/main" count="2369" uniqueCount="666">
  <si>
    <t>Доходы, поступающие в порядке возмещения расходов, понесенных в связи с эксплуатацией  имущества городских поселений</t>
  </si>
  <si>
    <t>1 13 02065 13 0000 130</t>
  </si>
  <si>
    <t>1 13 02995 13 0000 130</t>
  </si>
  <si>
    <t>Прочие доходы от компенсации затрат  бюджетов городских поселений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</si>
  <si>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</si>
  <si>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</si>
  <si>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</si>
  <si>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</si>
  <si>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</si>
  <si>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1 14 02053 13 0000 410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</si>
  <si>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</si>
  <si>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</si>
  <si>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</si>
  <si>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 xml:space="preserve">Исполнение муниципальных гарантий 
Белореченского городского поселения 
Белореченского района
</t>
  </si>
  <si>
    <t>За счет источников финансирования дефицита бюджета Белореченского городского поселения Белореченского района, всего</t>
  </si>
  <si>
    <t>000 01 06 04 00 00 0000 000</t>
  </si>
  <si>
    <t>Исполнение государственных и муниципальных гарантий в валюте Российской Федерации</t>
  </si>
  <si>
    <t>000 01 06 05 00 00 0000 000</t>
  </si>
  <si>
    <t>Бюджетные кредиты,             предоставленные внутри     страны в валюте Российской Федерации</t>
  </si>
  <si>
    <t>000 01 06 00 00 00 0000 000</t>
  </si>
  <si>
    <t>Иные источники внутреннего финансирования дефицитов бюджетов</t>
  </si>
  <si>
    <t>Обеспечение деятельности казенных учреждений</t>
  </si>
  <si>
    <t>Служба ГО и ЧС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</si>
  <si>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</si>
  <si>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</si>
  <si>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Капитальный ремонт муниципального жилого фонда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</si>
  <si>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</si>
  <si>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Увеличение прочих остатков денежных средств бюджетов городских поселений</t>
  </si>
  <si>
    <t>992 01 05 02 01 13 0000 510</t>
  </si>
  <si>
    <t>Уменьшение прочих остатков денежных средств бюджетов городских поселений</t>
  </si>
  <si>
    <t>992 01 05 02 01 13 0000 610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</si>
  <si>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</si>
  <si>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</si>
  <si>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</si>
  <si>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</si>
  <si>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</si>
  <si>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Прочие доходы от оказания платных услуг (работ) получателями средств бюджетов городских поселений</t>
  </si>
  <si>
    <t>1 13 01995 13 0000 130</t>
  </si>
  <si>
    <t xml:space="preserve">1 11 09045 13 0000 120 </t>
  </si>
  <si>
    <t>Наименование объекта</t>
  </si>
  <si>
    <t>2</t>
  </si>
  <si>
    <t>Итого</t>
  </si>
  <si>
    <t>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</si>
  <si>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</si>
  <si>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</si>
  <si>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</si>
  <si>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</si>
  <si>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</si>
  <si>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Развитие теплоснабжения населенных пунктов</t>
  </si>
  <si>
    <t>Газификация Белореченского городского поселения</t>
  </si>
  <si>
    <t>Капитальные вложения в области коммунального хозяйства</t>
  </si>
  <si>
    <t>Развитие электрических сетей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</si>
  <si>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</si>
  <si>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</si>
  <si>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50 2 2501</t>
  </si>
  <si>
    <t>Обеспечение деятельности муниципальных и немуниципальных служащих</t>
  </si>
  <si>
    <t>Расходы на передачу полномочий из поселений</t>
  </si>
  <si>
    <t>Организация общественных работ</t>
  </si>
  <si>
    <t>Другие вопросы в области жилищно-коммунального хозяйства</t>
  </si>
  <si>
    <t>Служба заказчика</t>
  </si>
  <si>
    <t>54 6 7020</t>
  </si>
  <si>
    <t>Организация временного трудоустройства несовершеннолетних граждан в возрасте от 14 до 18 лет</t>
  </si>
  <si>
    <t>Музей</t>
  </si>
  <si>
    <t>Социальная политака</t>
  </si>
  <si>
    <t>Социальное обеспечение населения</t>
  </si>
  <si>
    <t>300</t>
  </si>
  <si>
    <t>Социальное обеспечение и иные выплаты населению</t>
  </si>
  <si>
    <t>54 6 8020</t>
  </si>
  <si>
    <t>Мероприятия  подпрограммы "Обеспечение жильем молодых семей" федеральной целевой программы "Жилище" на 2011 2015 годы</t>
  </si>
  <si>
    <t>Мероприятия в области молодежной политики</t>
  </si>
  <si>
    <t>Совет Белореченского городского поселения Белореченского района</t>
  </si>
  <si>
    <t>Администрация Белореченского городского поселения</t>
  </si>
  <si>
    <t>00</t>
  </si>
  <si>
    <t>Код</t>
  </si>
  <si>
    <t>Наименование дохода</t>
  </si>
  <si>
    <t>Сумма</t>
  </si>
  <si>
    <t>1 00 00000 00 0000 000</t>
  </si>
  <si>
    <t>Налог на доходы физических лиц</t>
  </si>
  <si>
    <t>2 00 00000 00 0000 000</t>
  </si>
  <si>
    <t>Безвозмездные поступления</t>
  </si>
  <si>
    <t>Всего доходов</t>
  </si>
  <si>
    <t>Земельный налог</t>
  </si>
  <si>
    <t>52 6 00 00590</t>
  </si>
  <si>
    <t>52 6 00 00000</t>
  </si>
  <si>
    <t>53 2 00 00000</t>
  </si>
  <si>
    <t>53 0 00 00000</t>
  </si>
  <si>
    <t>59 2 00 00590</t>
  </si>
  <si>
    <t>59 2 00 00000</t>
  </si>
  <si>
    <t>59 0 00 00000</t>
  </si>
  <si>
    <t>59 3 00 00590</t>
  </si>
  <si>
    <t>59 3 00 00000</t>
  </si>
  <si>
    <t>59 4 00 00590</t>
  </si>
  <si>
    <t>59 4 00 00000</t>
  </si>
  <si>
    <t>54 0 00 00000</t>
  </si>
  <si>
    <t>61 0 00 00000</t>
  </si>
  <si>
    <t>51 2 00 00000</t>
  </si>
  <si>
    <t>Прочие субсидии бюджетам поселений</t>
  </si>
  <si>
    <t>Налоговые и неналоговые    доходы</t>
  </si>
  <si>
    <t>1 01 02000 01 0000 110</t>
  </si>
  <si>
    <t>1 05 03000 01 0000 110</t>
  </si>
  <si>
    <t>Единый сельскохозяйственный налог</t>
  </si>
  <si>
    <t>1 06 04000 02 0000 110</t>
  </si>
  <si>
    <t>Транспортный налог</t>
  </si>
  <si>
    <t>1 06 06000 00 0000 110</t>
  </si>
  <si>
    <t>500</t>
  </si>
  <si>
    <t>Межбюджетные трансферты</t>
  </si>
  <si>
    <t>(руб. коп.)</t>
  </si>
  <si>
    <t>№ п/п</t>
  </si>
  <si>
    <t>Наименование</t>
  </si>
  <si>
    <t>Коды бюджетной классификации</t>
  </si>
  <si>
    <t>Раздел</t>
  </si>
  <si>
    <t>Целевая статья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</si>
  <si>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</si>
  <si>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</si>
  <si>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</si>
  <si>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</si>
  <si>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</si>
  <si>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</si>
  <si>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04</t>
  </si>
  <si>
    <t>05</t>
  </si>
  <si>
    <t>07</t>
  </si>
  <si>
    <t>Резервные фонды</t>
  </si>
  <si>
    <t>12</t>
  </si>
  <si>
    <t>11</t>
  </si>
  <si>
    <t>Другие общегосударственные вопросы</t>
  </si>
  <si>
    <t>13</t>
  </si>
  <si>
    <t>14</t>
  </si>
  <si>
    <t>03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</si>
  <si>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</si>
  <si>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</si>
  <si>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</si>
  <si>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</si>
  <si>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</si>
  <si>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</si>
  <si>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</si>
  <si>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</si>
  <si>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</si>
  <si>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</si>
  <si>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08</t>
  </si>
  <si>
    <t>Культура</t>
  </si>
  <si>
    <t>Физическая культура и спорт</t>
  </si>
  <si>
    <t xml:space="preserve">№ п/п </t>
  </si>
  <si>
    <t xml:space="preserve">Наименование </t>
  </si>
  <si>
    <t>Вед</t>
  </si>
  <si>
    <t>Подраздел</t>
  </si>
  <si>
    <t>Вид расхода</t>
  </si>
  <si>
    <t>7</t>
  </si>
  <si>
    <t xml:space="preserve">ВСЕГО </t>
  </si>
  <si>
    <t>Прочие мероприятия по благоустройству городских округов и поселений</t>
  </si>
  <si>
    <t xml:space="preserve">Культура, кинематография </t>
  </si>
  <si>
    <t xml:space="preserve">Физическая культура </t>
  </si>
  <si>
    <t>Сумма (рублей)</t>
  </si>
  <si>
    <t>Средства массовой информации</t>
  </si>
  <si>
    <t>Другие вопросы в области средств массовой информации</t>
  </si>
  <si>
    <t>Дорожное хозяйство (дорожные фонды)</t>
  </si>
  <si>
    <t>Размещение ценных бумаг, выпущенных от имени муниципального образования</t>
  </si>
  <si>
    <t>Привлечение кредитов в бюджет муниципального образования, от кредитных организаций</t>
  </si>
  <si>
    <t>Привлечение кредитов в бюджет муниципального образования, от других бюджетов бюджетной системы Российской Федерации</t>
  </si>
  <si>
    <t>Выплаты по ценным бумагам, выпущенным от имени муниципального образования</t>
  </si>
  <si>
    <t>Погашение кредитов, привлеченных от кредитных организаций</t>
  </si>
  <si>
    <t>Погашение кредитов, привлеченных от других бюджетов бюджетной системы Российской Федерации</t>
  </si>
  <si>
    <t xml:space="preserve">Объем муниципальных гарантий </t>
  </si>
  <si>
    <t>Объем бюджетных ассигнований на    исполнение гарантий по возможным гарантийным случаям</t>
  </si>
  <si>
    <t>(рублей)</t>
  </si>
  <si>
    <t>Озеленение</t>
  </si>
  <si>
    <t>Другие непрограмные направления деятельности органов местного самоуправления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</si>
  <si>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</si>
  <si>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992 01 00 00 00 00 0000 000</t>
  </si>
  <si>
    <t>992 01 05 00 00 00 0000 000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</si>
  <si>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</si>
  <si>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</si>
  <si>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</si>
  <si>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</si>
  <si>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</si>
  <si>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</si>
  <si>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</si>
  <si>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</si>
  <si>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</si>
  <si>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</si>
  <si>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</si>
  <si>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</si>
  <si>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</si>
  <si>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99 0 00 00000</t>
  </si>
  <si>
    <t>50 1 00 00190</t>
  </si>
  <si>
    <t>50 1 00 00000</t>
  </si>
  <si>
    <t>50 0 00 00000</t>
  </si>
  <si>
    <t>50 2 00 00190</t>
  </si>
  <si>
    <t>50 2 00 00000</t>
  </si>
  <si>
    <t>50 2 00 60190</t>
  </si>
  <si>
    <t>99 3 00 20590</t>
  </si>
  <si>
    <t>99 3 00 00000</t>
  </si>
  <si>
    <t>51 0 00 00000</t>
  </si>
  <si>
    <t>63 0 00 00000</t>
  </si>
  <si>
    <t>52 4 00 00590</t>
  </si>
  <si>
    <t>52 4 00 00000</t>
  </si>
  <si>
    <t>52 0 00 00000</t>
  </si>
  <si>
    <t>62 0 00 00000</t>
  </si>
  <si>
    <t>64 0 00 00000</t>
  </si>
  <si>
    <t>67 0 00 00000</t>
  </si>
  <si>
    <t>65 0 00 00000</t>
  </si>
  <si>
    <t>66 0 00 00000</t>
  </si>
  <si>
    <t>66 0 00 10290</t>
  </si>
  <si>
    <t>66 0 00 10390</t>
  </si>
  <si>
    <t>65 4 00 10280</t>
  </si>
  <si>
    <t>65 4 00 00000</t>
  </si>
  <si>
    <t>65 4 00 10290</t>
  </si>
  <si>
    <t>65 4 00 10420</t>
  </si>
  <si>
    <t>68 0 00 00000</t>
  </si>
  <si>
    <t>68 0 00 10320</t>
  </si>
  <si>
    <t>2 02 00000 00 0000 000</t>
  </si>
  <si>
    <t>Безвозмездные поступления от других бюджетов бюджетной системы РФ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</si>
  <si>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</si>
  <si>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</si>
  <si>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</si>
  <si>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</si>
  <si>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</si>
  <si>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(муниципальных)нужд</t>
  </si>
  <si>
    <t>800</t>
  </si>
  <si>
    <t>Иные бюджетные ассигнования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</si>
  <si>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</si>
  <si>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 xml:space="preserve">Финансовое обеспечение непредвиденных расходов </t>
  </si>
  <si>
    <t>Резервные фонды администрации</t>
  </si>
  <si>
    <t>400</t>
  </si>
  <si>
    <t>Развитие водоснабжения населенных пунктов</t>
  </si>
  <si>
    <t>Клубы</t>
  </si>
  <si>
    <t>Расходы на обеспечение деятельности (оказание услуг) муниципальных учреждений</t>
  </si>
  <si>
    <t>земельный налог (по обязательствам, возникшим до 01.января 2006 года),  мобилизуемый на территориях городских поселений</t>
  </si>
  <si>
    <t>1 09 04053 13 0000 110</t>
  </si>
  <si>
    <t>Услуги библиотек</t>
  </si>
  <si>
    <t>Мероприятия в области спорта и физической культуры</t>
  </si>
  <si>
    <t>М.А. Реус</t>
  </si>
  <si>
    <t>Другие вопросы в области культуры, кинематографии</t>
  </si>
  <si>
    <t>3</t>
  </si>
  <si>
    <t>4</t>
  </si>
  <si>
    <t>1</t>
  </si>
  <si>
    <t xml:space="preserve">  </t>
  </si>
  <si>
    <t>50 2 0000</t>
  </si>
  <si>
    <t>50 0 0000</t>
  </si>
  <si>
    <t>Обеспечение деятельности органов местного самоуправления</t>
  </si>
  <si>
    <t>Обеспечение деятельности лиц, замещающих муниципальные должности</t>
  </si>
  <si>
    <t>Обеспечение деятельности муниципальных и немунициальных служащих</t>
  </si>
  <si>
    <t>992 01 06 01 00 13 0000 630</t>
  </si>
  <si>
    <t>992 01 06 04 01 13 0000 810</t>
  </si>
  <si>
    <t>992 01 06 05 01 13 0000 640</t>
  </si>
  <si>
    <t>Организация в границах поселений электро-, тепло-, газо- и водоснабжения населения</t>
  </si>
  <si>
    <t>Благоустройство территории</t>
  </si>
  <si>
    <t xml:space="preserve">Наименование групп, под-групп, 
статей, подстатей, элементов, 
программ (подпрограмм), 
кодов экономической классификации источников внутреннего 
финансирования дефицита бюджета
</t>
  </si>
  <si>
    <t xml:space="preserve">Предоставление муниципальных гарантий Белореченским городским поселением Белореченского района
</t>
  </si>
  <si>
    <t>Муниципальные гарантии Белореченского городского поселения Белореченского района, всего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</si>
  <si>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</si>
  <si>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</si>
  <si>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</si>
  <si>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</si>
  <si>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Средства от продажи акций и иных форм участия в капитале, находящихся в собственности городских поселений</t>
  </si>
  <si>
    <t>Источники внутреннего финансирования дефицита бюджета, всего</t>
  </si>
  <si>
    <t>Организация и ведение бухгалтерского учета в Белореченском городском поселении</t>
  </si>
  <si>
    <t>99 0 00 10540</t>
  </si>
  <si>
    <t>Мероприятия в области строительства, архитектуры и градостроительства</t>
  </si>
  <si>
    <t>в том числе:
муниципальная гарантия Белореченского городского поселения Белореченского района МУП БГП БР "Белореченские тепловые сети", с целью обеспечения исполнения обязательств  по кредитам (в части возврата суммы кредита и (или) уплаты процентов за пользование кредитом). Целевое использование заимствований: "финансирование оборотного капитала"</t>
  </si>
  <si>
    <t>Управление муниципальными финансами</t>
  </si>
  <si>
    <t>57 0 00 00000</t>
  </si>
  <si>
    <t>Управление муниципальным долгом и муниципальными финансовыми активами</t>
  </si>
  <si>
    <t>57 2 00 00000</t>
  </si>
  <si>
    <t xml:space="preserve">Процентные платежи по муниципальному долгу муниципального образования </t>
  </si>
  <si>
    <t>57 2 00 10090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</si>
  <si>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</si>
  <si>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</si>
  <si>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</si>
  <si>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</si>
  <si>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1 03 02000 01 0000 110</t>
  </si>
  <si>
    <t xml:space="preserve">Акцизы по подакцизным товарам (продукции), производимым на территории Российской Федерации, в том числе:
</t>
  </si>
  <si>
    <t>Поэтапное повышение уровня средней заработной платы ра-ботников муниципальных учрежде-ний Краснодарского края в целях выполнения указов Президента Российской Федерации</t>
  </si>
  <si>
    <t>59 2 00 S0120</t>
  </si>
  <si>
    <t>2 02 29999 13 0000 151</t>
  </si>
  <si>
    <t>2 02 49999 13 0000 151</t>
  </si>
  <si>
    <t>Мероприятия по землеустройству и землепользованию</t>
  </si>
  <si>
    <t>99 2 00 00190</t>
  </si>
  <si>
    <t>99 2 00 00000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</si>
  <si>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</si>
  <si>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</si>
  <si>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непрограммные направления деятельности органов местного самоуправления</t>
  </si>
  <si>
    <t>2 02 25497 13 0000 151</t>
  </si>
  <si>
    <t>Субсидии бюджетам городских поселений на реализацию мероприятий по обеспечению жильем молодых семей</t>
  </si>
  <si>
    <t>Премирование победителей конкурса на звание "Лучший двор и лучший подъезд"</t>
  </si>
  <si>
    <t>99 0 00 10480</t>
  </si>
  <si>
    <t>2 02 25497 13 0000 150</t>
  </si>
  <si>
    <t>2 02 25555 13 0000 150</t>
  </si>
  <si>
    <t>2 02 29999 13 0000 150</t>
  </si>
  <si>
    <t>2 02 30024 13 0000 150</t>
  </si>
  <si>
    <t>2 02 49999 13 0000 150</t>
  </si>
  <si>
    <t xml:space="preserve">2 07 05030 13 0000 150 </t>
  </si>
  <si>
    <t>Организация и содержание мест захоронения</t>
  </si>
  <si>
    <t xml:space="preserve">992 01 03 01 00 13 0000 710
</t>
  </si>
  <si>
    <t>992 01 03 00 00 00 0000 000</t>
  </si>
  <si>
    <t xml:space="preserve">992 01 03 01 00 13 0000 810
</t>
  </si>
  <si>
    <t>Бюджетные кредиты из других бюджетов бюджетной системы Российской Федерации</t>
  </si>
  <si>
    <t>600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</si>
  <si>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</si>
  <si>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Предоставление субсидий муниципальным бюджетным, автономным учреждениям и иным некоммерческим организациям</t>
  </si>
  <si>
    <t xml:space="preserve">     Белореченского района </t>
  </si>
  <si>
    <t>1 16 00000 00 0000 000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</si>
  <si>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</si>
  <si>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Субсидии бюджетам городских поселений на реализацию программ формирования современной городской среды</t>
  </si>
  <si>
    <t>2 02 25243 13 0000 150</t>
  </si>
  <si>
    <t>Субсидии бюджетам городских поселений на строительство и реконструкцию (модернизацию) объектов  питьевого водоснабжения</t>
  </si>
  <si>
    <t>52 2 00 00000</t>
  </si>
  <si>
    <t>52 2 00 00590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</si>
  <si>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</si>
  <si>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</si>
  <si>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Исполнение судебных решений</t>
  </si>
  <si>
    <t>99 0 00 10910</t>
  </si>
  <si>
    <t>Строительство распределительных  сетей  высокого и низкого давления  МКР «Солнечный»</t>
  </si>
  <si>
    <t>Строительство газопровода низкого давления  МКР «Северный» ул. Звездная</t>
  </si>
  <si>
    <t>Строительство газопровода низкого давления в МКР «Северный» по ул. Цветочная</t>
  </si>
  <si>
    <t>Проектирование и строительство газопровода низкого давления в МКР «Северный» по ул. Придорожная</t>
  </si>
  <si>
    <t xml:space="preserve">Проектирование, строительство   распределительных сетей по ул. Кочергин сад и ул. Живописная </t>
  </si>
  <si>
    <t>Реконструкция и строительство ВЛ-0,4 кВ, ВЛ-10 кВ, КТП-10/0,4 с устройством уличного освещения по ул. Краснодарская, пер. Кубанский, пер. Краснодарский, пер. Олимпийский</t>
  </si>
  <si>
    <t xml:space="preserve">Проектирование и реконструкция самотечного канализационного коллектора по ул. Ленина от ул.Чапаева до КНС-4 (софинансирование с краевым бюджетом) 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</si>
  <si>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</si>
  <si>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</si>
  <si>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</si>
  <si>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99 0 02 10010</t>
  </si>
  <si>
    <t>99 0 02 00000</t>
  </si>
  <si>
    <t>ВЦП "Повышение информированности населения о деятельности органов власти"</t>
  </si>
  <si>
    <t>Административно-хозяйственная часть</t>
  </si>
  <si>
    <t xml:space="preserve">Реализация мероприятий по обеспечению жильем молодых семей </t>
  </si>
  <si>
    <t>ВЦП "Поддержка социально ориентированных некоммерческих организаций в муниципальном образовании Белореченский район"</t>
  </si>
  <si>
    <t>68 0 F2 00000</t>
  </si>
  <si>
    <t>Федеральный проект "Формирование комфортной городской среды"</t>
  </si>
  <si>
    <t>99 6 00 00000</t>
  </si>
  <si>
    <t>Непрограммные мероприятия в области архитектуры и управления муниципальным имуществом</t>
  </si>
  <si>
    <t>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</si>
  <si>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</si>
  <si>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ИТОГО</t>
  </si>
  <si>
    <t xml:space="preserve">     Белореченского городского поселения</t>
  </si>
  <si>
    <t xml:space="preserve">                                                                   Белореченского района</t>
  </si>
  <si>
    <t xml:space="preserve">                                                                     Белореченского городского поселения</t>
  </si>
  <si>
    <t xml:space="preserve">                                                                     Белореченского района</t>
  </si>
  <si>
    <t>Заместитель начальника управления экономического развития</t>
  </si>
  <si>
    <t>А.В.Абальмазова</t>
  </si>
  <si>
    <t xml:space="preserve">Заместитель начальника управления экономического развития </t>
  </si>
  <si>
    <t>ПРОГРАММА</t>
  </si>
  <si>
    <t>(эквивалент тыс. долларов США)</t>
  </si>
  <si>
    <t>Вид заимствований</t>
  </si>
  <si>
    <t>–</t>
  </si>
  <si>
    <t>в том числе:</t>
  </si>
  <si>
    <t>привлечение</t>
  </si>
  <si>
    <t>погашение основного долга</t>
  </si>
  <si>
    <t xml:space="preserve">Белореченского городского поселения </t>
  </si>
  <si>
    <t>Белореченского района</t>
  </si>
  <si>
    <t>Бюджетные кредиты, привлеченные в городской бюджет из федерального бюджета в иностранной валюте в рамках использования целевых иностранных кредитов, всего</t>
  </si>
  <si>
    <t>Наименование принципала</t>
  </si>
  <si>
    <t>Условия предоставления гарантий</t>
  </si>
  <si>
    <t>Раздел 2.</t>
  </si>
  <si>
    <t>Направление (цель) гарантирования</t>
  </si>
  <si>
    <t>За счет расходов бюджета  городского поселения, всего</t>
  </si>
  <si>
    <t>-</t>
  </si>
  <si>
    <t>Бюджетные ассигнования на исполнение государственных гарантий Белореченского городского поселения Белореченского района по возможным гарантийным случаям</t>
  </si>
  <si>
    <t>Объем гарантий 2021 год</t>
  </si>
  <si>
    <t>Наличие права регрессного требования гаранта к принципалу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</si>
  <si>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</si>
  <si>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</si>
  <si>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</si>
  <si>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от _______________№_______</t>
  </si>
  <si>
    <t>"Приложение № 12</t>
  </si>
  <si>
    <t xml:space="preserve">Объём </t>
  </si>
  <si>
    <t>к решению Совета</t>
  </si>
  <si>
    <t>от 15 декабря 2020 года № 70 в редакции решения Совета Белореченского городского поселения Белореченского района от ______________№_____</t>
  </si>
  <si>
    <t>"Приложение № 13</t>
  </si>
  <si>
    <t>к решению Совета Белореченского городского поселения от 15 декабря 2020 года № 70 в редакции решения Совета Белореченского городского поселения Белореченского района</t>
  </si>
  <si>
    <t xml:space="preserve"> от ______________№_____</t>
  </si>
  <si>
    <t>Раздел 1.</t>
  </si>
  <si>
    <t>от ____________________№___________</t>
  </si>
  <si>
    <t>от _________________ № _________)</t>
  </si>
  <si>
    <t>99 0 00 10110</t>
  </si>
  <si>
    <t>54 1 00 10680</t>
  </si>
  <si>
    <t>53 2 00 10360</t>
  </si>
  <si>
    <t>51 2 00 10560</t>
  </si>
  <si>
    <t>к решению Совета  Белореченского городского поселения
Белореченского  района от 15 декабря 2020 года № 70 (в редакции решения Совета Белореченского городского поселения Белореченского района</t>
  </si>
  <si>
    <t xml:space="preserve">1 11 09080 13 0000 120 </t>
  </si>
  <si>
    <t>Охрана семьи и детства</t>
  </si>
  <si>
    <t>Социальная политика</t>
  </si>
  <si>
    <t>9</t>
  </si>
  <si>
    <t>"Приложение № 8</t>
  </si>
  <si>
    <t>99 6 00 10240</t>
  </si>
  <si>
    <t>99 6 00 10230</t>
  </si>
  <si>
    <t>99 0 00 50000</t>
  </si>
  <si>
    <t>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</si>
  <si>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</si>
  <si>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</si>
  <si>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 содействия реформированию жилищно-коммунального хозяйства</t>
  </si>
  <si>
    <t>МП "Капитальные вложения (бюджетные инвестиции) в объекты муниципальной собственности"</t>
  </si>
  <si>
    <t>Приложение 2</t>
  </si>
  <si>
    <t>Приложение 1</t>
  </si>
  <si>
    <t>Приложение 3</t>
  </si>
  <si>
    <t>Приложение 4</t>
  </si>
  <si>
    <t>Приложение 7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</si>
  <si>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</si>
  <si>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2022 году </t>
  </si>
  <si>
    <t>от _____________ года № ____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</si>
  <si>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2022 год</t>
  </si>
  <si>
    <t xml:space="preserve">                                                                   Белореченского городского поселения</t>
  </si>
  <si>
    <t xml:space="preserve">                                                                   от __________года № _____</t>
  </si>
  <si>
    <t>Программа муниципальных внутренних заимствований
Белореченского городского поселения  Белореченского района на 2022 год</t>
  </si>
  <si>
    <t xml:space="preserve">                                                                    от ____________ года № ___</t>
  </si>
  <si>
    <t>Программа муниципальных гарантий Белореченского городского поселения Белореченского района в валюте Российской Федерации на 2022 год</t>
  </si>
  <si>
    <t>1. Общий объем муниципальных гарантий Белореченского городского поселения Белореченского района, подлежащих предоставлению в 2022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</si>
  <si>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2022 году</t>
  </si>
  <si>
    <t xml:space="preserve">муниципальных внешних заимствований Белореченского городского поселения Белореченского района на 2022 год </t>
  </si>
  <si>
    <t>Приложение 12</t>
  </si>
  <si>
    <t xml:space="preserve">муниципальных гарантий Белореченского городского поселения Белореченского района в иностранной валюте на 2022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</si>
  <si>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2022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</si>
  <si>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2022 году </t>
  </si>
  <si>
    <t>Объем 2022 год</t>
  </si>
  <si>
    <t>Реконструкция СКТП-38 А и ВЛ-10/0,4 кВ по ул. Аэродромной</t>
  </si>
  <si>
    <t>Строительство КТП-10/0,4, ВЛ-10 кВ, реконструкция ВЛ-0,4 кВ по пре. Зеленому (с подключением к проектируемой КТП)</t>
  </si>
  <si>
    <t>Проектирование и реконструкция КЛ-10 кВ от ТП-21 яч. 4 до ТП-14 яч. 2 г. Белореченск (от ул. Щорса по ул. Интернациональной)</t>
  </si>
  <si>
    <t xml:space="preserve">Проектирование и реконструкция КЛ-10 кВ от РП-1 яч. 14 до ТП-14 яч. 1 г. Белореченск 
(от ул. Щорса по Луначарского)
</t>
  </si>
  <si>
    <t>8</t>
  </si>
  <si>
    <t>99 0 00 25010</t>
  </si>
  <si>
    <t xml:space="preserve">     Приложение 8</t>
  </si>
  <si>
    <t xml:space="preserve">                                                                   Приложение 9  </t>
  </si>
  <si>
    <t xml:space="preserve">                                                                     Приложение 10</t>
  </si>
  <si>
    <t>Приложение 11</t>
  </si>
  <si>
    <t>Мероприятия по переселению граждан из аварийного и ветхого жилья</t>
  </si>
  <si>
    <t>Молодежная политика</t>
  </si>
  <si>
    <t>МП Обеспечение деятельности органов местного самоуправления</t>
  </si>
  <si>
    <t>Мероприятия и ведомственные целевые программы муниципального образования Белореченский район</t>
  </si>
  <si>
    <t>МП Обеспечение деятельности казенных учреждений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</si>
  <si>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наследия"</t>
  </si>
  <si>
    <t>Реализация мероприятий по выполнению наказов избирателей депутатам представительного органа</t>
  </si>
  <si>
    <t>Организация и ведение бухгалтерского учета в поселениях Белореченского района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</si>
  <si>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</si>
  <si>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МП "Обеспечение деятельности казенных учреждений"</t>
  </si>
  <si>
    <t>к бюджету Белореченского городского поселения Белореченского района</t>
  </si>
  <si>
    <t xml:space="preserve">  к бюджету Белореченского городского поселения Белореченского района </t>
  </si>
  <si>
    <t xml:space="preserve">     к бюджету</t>
  </si>
  <si>
    <t xml:space="preserve">                                                                   к бюджету</t>
  </si>
  <si>
    <t xml:space="preserve">                                                                     к бюджету</t>
  </si>
  <si>
    <t>к бюджету</t>
  </si>
  <si>
    <t>"Приложение 1</t>
  </si>
  <si>
    <t>"Приложение 4</t>
  </si>
  <si>
    <t>"Приложение 3</t>
  </si>
  <si>
    <t>"Приложение 2</t>
  </si>
  <si>
    <t>66 0 00 10420</t>
  </si>
  <si>
    <t>МП "Обеспечение деятельности органов местного самоуправления"</t>
  </si>
  <si>
    <t>56 0 00 10030</t>
  </si>
  <si>
    <t>68 0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</si>
  <si>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</si>
  <si>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</si>
  <si>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мисторических поселениях - победителях Всероссийского конкурса лучших проектов создания комфортной городской среды</t>
  </si>
  <si>
    <t>"Приложение № 6</t>
  </si>
  <si>
    <t>2 02 40014 13 0000 150</t>
  </si>
  <si>
    <t>Межбюджетные трансферты, передаваемые бюджетам городских поселений из бюджетов муниципальных райлнлв на осуществление части полномочий по решению вопросов местного значения в соответствии с заключенными соглашениями</t>
  </si>
  <si>
    <t>Массовый спорт</t>
  </si>
  <si>
    <t>65 8 00 S1100</t>
  </si>
  <si>
    <t>Строительство многофункциональных спортивно-игровых площадок</t>
  </si>
  <si>
    <t>2 02 20077 13 0000 150</t>
  </si>
  <si>
    <t>Субсидии бюджетам городских поселений на софинансирование капитальных вложений и объекты муниципальной собственности</t>
  </si>
  <si>
    <t>2 02 19999 13 0000 150</t>
  </si>
  <si>
    <t>Прочие дотации бюджетам городских поселений</t>
  </si>
  <si>
    <t>65 8 00 W1100</t>
  </si>
  <si>
    <t>Реализация программ формирования современной городской среды</t>
  </si>
  <si>
    <t>к решению Совета Белореченского городского поселения Белореченского района от 13 декабря 2021 г. № 124 (в редакции решения Совета Белореченского городского поселения Белореченского района</t>
  </si>
  <si>
    <t>к решению Совета  Белореченского 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</t>
  </si>
  <si>
    <t xml:space="preserve">к проекту решения Совета Белореченского городского поселения Белореченского района </t>
  </si>
  <si>
    <t>от _______________№___________</t>
  </si>
  <si>
    <t>к решению Совета  Белореченского 
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
от ____________ № _____)</t>
  </si>
  <si>
    <t>к проекту решения Совета Белореченского городского поселения Белореченского района</t>
  </si>
  <si>
    <t>от _______________ № ____</t>
  </si>
  <si>
    <t>от __________________ № ____)</t>
  </si>
  <si>
    <t>от ______________ № ____</t>
  </si>
  <si>
    <t>от _________________ № ___)</t>
  </si>
  <si>
    <t>к проекту решения Совета  Белореченского городского поселения Белореченского района</t>
  </si>
  <si>
    <t>от ________________ № ____</t>
  </si>
  <si>
    <t>от ________________ № _____)</t>
  </si>
  <si>
    <t>от __________________ № ____</t>
  </si>
  <si>
    <t xml:space="preserve">         к проекту решения Совета  Белореченского городского поселения Белореченского района  </t>
  </si>
  <si>
    <t>от __________________ № ___</t>
  </si>
  <si>
    <t>от ___________________ № _____)</t>
  </si>
  <si>
    <t>Прочие доходы от компенсации затрат бюджетов городских поселений</t>
  </si>
  <si>
    <t>2 02 25269 13 0000 150</t>
  </si>
  <si>
    <t>Субсидии бюджетам городских поселений на закупку контейнеров для накопления твердых коммунальных отходов</t>
  </si>
  <si>
    <t xml:space="preserve">  к проекту бюджета Белореченского городского поселения Белореченского района </t>
  </si>
  <si>
    <t xml:space="preserve">     к проекту  бюджета</t>
  </si>
  <si>
    <t xml:space="preserve">                                                                   к проекту бюджета</t>
  </si>
  <si>
    <t xml:space="preserve">                                                                     к проекту бюджета</t>
  </si>
  <si>
    <t>к проекту бюджета</t>
  </si>
  <si>
    <t>к проекту бюджета Белореченского городского поселения Белореченского района</t>
  </si>
  <si>
    <t>Объем гарантий 2022 год</t>
  </si>
  <si>
    <t>Приложение 6</t>
  </si>
  <si>
    <t>Приложение 5</t>
  </si>
  <si>
    <t>Обеспечение проведения выборов и референдумов</t>
  </si>
  <si>
    <t>Проведение выборов</t>
  </si>
  <si>
    <t>99 7 00 00000</t>
  </si>
  <si>
    <t>99 7 00 10260</t>
  </si>
  <si>
    <t>Иные межбюджетные ассигнования</t>
  </si>
  <si>
    <t>(Приложение 5</t>
  </si>
  <si>
    <t>Муниципальная программа "Обеспечение деятельности органов местного самоуправления"</t>
  </si>
  <si>
    <t>Обеспечение деятельности высшего должностного лица муниципального образования</t>
  </si>
  <si>
    <t>50 4 00 00000</t>
  </si>
  <si>
    <t>Повышение информированности населения о деятельности органов власти</t>
  </si>
  <si>
    <t xml:space="preserve">50 4 00 10560 </t>
  </si>
  <si>
    <t>Обеспечение информационной открытости органов власти</t>
  </si>
  <si>
    <t>75 1 00 00000</t>
  </si>
  <si>
    <t>Развитие инициативы органов территориального общественного самоуправления и граждан по непосредственному решению вопросов местного значения</t>
  </si>
  <si>
    <t>75 1 00 10450</t>
  </si>
  <si>
    <t>Реализация мероприятий муниципальной программы ""Развитие территориального общественного самоуправления"</t>
  </si>
  <si>
    <t>75 0 00 00000</t>
  </si>
  <si>
    <t>Муниципальная программа "Развитие территориального общественного самоуправления"</t>
  </si>
  <si>
    <t>Укрепление материально-технической базы органов местного самоуправления</t>
  </si>
  <si>
    <t>50 3 00 10030</t>
  </si>
  <si>
    <t>50 3 00 00000</t>
  </si>
  <si>
    <t>Укрепление материально-технического оснащения для бесперебойного обеспечения бюджетного процесса</t>
  </si>
  <si>
    <t>Муниципальная программа "Поддержка социально ориентированных некоммерческих организаций"</t>
  </si>
  <si>
    <t>63 1 00 10050</t>
  </si>
  <si>
    <t>63 1 00 00000</t>
  </si>
  <si>
    <t>Формирование благоприятных условий для осуществления деятельности социально ориентированных некоммерческих организаций</t>
  </si>
  <si>
    <t>Реализация мероприятий по поддержке социально ориентированных некоммерческих организаций</t>
  </si>
  <si>
    <t>Муниципальная программа "Профилактика терроризма, экстремизма и правонарушений, укрепление правопорядка, усиление борьбы с преступностью"</t>
  </si>
  <si>
    <t>Профилактика террористических и экстремистских проявлений на территории муниципального образования</t>
  </si>
  <si>
    <t>67 1 00 00000</t>
  </si>
  <si>
    <t>67 1 00 10220</t>
  </si>
  <si>
    <t>Мероприятия по профилактике терроризма и экстремизма</t>
  </si>
  <si>
    <t>Муниципальная программа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</si>
  <si>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Предупреждение и ликвидация чрезвычайных ситуаций, стихийных бедствий и их последствий</t>
  </si>
  <si>
    <t>66 1 00 00000</t>
  </si>
  <si>
    <t>66 1 00 10010</t>
  </si>
  <si>
    <t>Мероприятия по обеспечению мер пожарной  безопасности</t>
  </si>
  <si>
    <t>66 1 00 10200</t>
  </si>
  <si>
    <t>Муниципальная программа "Дорожная деятельность в отношении автомобильных дорог общего пользования местного значения"</t>
  </si>
  <si>
    <t>Поддержка надлежащего технического состояния автомобильных дорог общего пользования местного значения</t>
  </si>
  <si>
    <t>64 1 00 00000</t>
  </si>
  <si>
    <t>99 0 00 10150</t>
  </si>
  <si>
    <t>Повышение безопасности дорожного движения в поселении</t>
  </si>
  <si>
    <t>64 1 00 10510</t>
  </si>
  <si>
    <t>Обеспечение условий доступности приоритетных объектов и услуг в приоритетных сферах жизнедеятельности маломобильных групп населения</t>
  </si>
  <si>
    <t>64 3 00 00000</t>
  </si>
  <si>
    <t>64 3 00 10460</t>
  </si>
  <si>
    <t>64 2 00 00000</t>
  </si>
  <si>
    <t>Развитие сети автомобильных дорог общего пользования местного значения</t>
  </si>
  <si>
    <t>Муниципальная программа "Развитие жилищно-коммунального хозяйства и транспорта"</t>
  </si>
  <si>
    <t>62 1 00 00000</t>
  </si>
  <si>
    <t>62 1 00 10280</t>
  </si>
  <si>
    <t>62 1 00 10290</t>
  </si>
  <si>
    <t>Муниципальная программа "Благоустройство территорий поселений"</t>
  </si>
  <si>
    <t>74 0 00 00000</t>
  </si>
  <si>
    <t>Улучшение уличного освещения поселений</t>
  </si>
  <si>
    <t>74 1 00 00000</t>
  </si>
  <si>
    <t>Оплата за уличное освещение и его техническое обслуживание</t>
  </si>
  <si>
    <t>74 1 00 10300</t>
  </si>
  <si>
    <t>74 4 00 10330</t>
  </si>
  <si>
    <t>74 4 00 00000</t>
  </si>
  <si>
    <t>Озеленение территории, содержание зеленого хозяйства поселения</t>
  </si>
  <si>
    <t>74 3 00 00000</t>
  </si>
  <si>
    <t>Содержание территории кладбищ</t>
  </si>
  <si>
    <t>74 3 00 10310</t>
  </si>
  <si>
    <t>74 2 00 00000</t>
  </si>
  <si>
    <t>Благоустройство и содержание территорий</t>
  </si>
  <si>
    <t>Мероприятия по благоустройству поселений</t>
  </si>
  <si>
    <t>74 5 00 00000</t>
  </si>
  <si>
    <t>Привлечение работников в сферу благоустройства</t>
  </si>
  <si>
    <t>74 5 00 10340</t>
  </si>
  <si>
    <t>Муниципальная программа "Молодежная политика, оздоровление, занятость детей и подростков"</t>
  </si>
  <si>
    <t>53 1 00 00000</t>
  </si>
  <si>
    <t>53 1 00 10350</t>
  </si>
  <si>
    <t>Реализация мероприятий для детей и молодежи</t>
  </si>
  <si>
    <t>Содействие трудоустройству молодых граждан</t>
  </si>
  <si>
    <t>54 2 00 00000</t>
  </si>
  <si>
    <t>Муниципальная программа "Социальное обеспечение и иные выплаты гражданам"</t>
  </si>
  <si>
    <t>Социальная поддержка отдельных категорий граждан</t>
  </si>
  <si>
    <t>Ежемесячная денежная выплата к пенсии гражданам, удостоенным звания "Почетный гражданин Белореченского городского поселения"</t>
  </si>
  <si>
    <t>54 2 00 10630</t>
  </si>
  <si>
    <t>60 0 00 00000</t>
  </si>
  <si>
    <t>Муниципальная программа "Обеспечение жильем молодых семей на территории поселений Белореченского района"</t>
  </si>
  <si>
    <t>60 1 00 00000</t>
  </si>
  <si>
    <t>60 1 00 L4970</t>
  </si>
  <si>
    <t>Реализация мероприятий по обеспечению жильем молодых семей</t>
  </si>
  <si>
    <t>Муниципальная программа "Развитие физической культуры и спорта"</t>
  </si>
  <si>
    <t>Основные мероприятия муниципальной программы</t>
  </si>
  <si>
    <t>61 1 00 00000</t>
  </si>
  <si>
    <t>61 1 02 00000</t>
  </si>
  <si>
    <t>61 1 02 10160</t>
  </si>
  <si>
    <t>Реализация мероприятий в области спорта и физической культуры</t>
  </si>
  <si>
    <t>74 6 00 00000</t>
  </si>
  <si>
    <t>Комплексное благоустройство мест общего пользования и зон отдыха</t>
  </si>
  <si>
    <t>Мероприятия по обеспечению доступности маломобильных граждан к объектам социальной, транспортной и инженерной инфраструктуры</t>
  </si>
  <si>
    <t>74 2 00 10320</t>
  </si>
  <si>
    <t>Объем поступлений доходов в бюджет Белореченского городского поселения Белореченского района по кодам видов (подвидов) классификации доходов бюджетов на 2025 год</t>
  </si>
  <si>
    <t>Безвозмездные поступления из бюджетов других уровней в бюджет Белореченского городского поселения Белореченского района в 2025 году</t>
  </si>
  <si>
    <t>Распределение бюджетных ассигнований  бюджета Белореченского городского поселения Белореченского района по разделам и подразделам классификации расходов бюджетов на 2025 год</t>
  </si>
  <si>
    <t>Распределение бюджетных ассигнований по целевым статьям (муниципальным программам Белореченского городского поселения Белореченского района и непрограммным направлениям деятельности), группам видов расходов классификации расходов бюджета на 2025 год</t>
  </si>
  <si>
    <t>Ведомственная структура расходов бюджета Белореченского городского поселения Белореченского района на 2025 год, перечень разделов, подразделов, целевых статей (муниципальных программ и непрограммных направлений деятельности), групп видов расходов бюджета поселения</t>
  </si>
  <si>
    <t>Муниципальная программа "Содействие развитию малого и среднего предпринимательства"</t>
  </si>
  <si>
    <t>Создание условий для развития малого и среднего предпринимательства</t>
  </si>
  <si>
    <t>57 1 00 00000</t>
  </si>
  <si>
    <t>Реализация мероприятий, направленных на поддержку малого и среднего предпринимательства</t>
  </si>
  <si>
    <t>57 1 00 10400</t>
  </si>
  <si>
    <t>59 7 00 00000</t>
  </si>
  <si>
    <t>59 7 00 00590</t>
  </si>
  <si>
    <t>Парки культуры и отдыха</t>
  </si>
  <si>
    <t>Источники внутреннего финансирования дефицита бюджета  Белореченского городского поселения Белореченского района на 2025 год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</si>
  <si>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2025 году 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</si>
  <si>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2025 год</t>
  </si>
  <si>
    <t>Программа муниципальных внутренних заимствований
Белореченского городского поселения  Белореченского района на 2025 год</t>
  </si>
  <si>
    <t>Программа муниципальных гарантий Белореченского городского поселения Белореченского района в валюте Российской Федерации на 2025 год</t>
  </si>
  <si>
    <t>1. Общий объем муниципальных гарантий Белореченского городского поселения Белореченского района, подлежащих предоставлению в 2025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</si>
  <si>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2025 году</t>
  </si>
  <si>
    <t xml:space="preserve">муниципальных внешних заимствований Белореченского городского поселения Белореченского района на 2025 год </t>
  </si>
  <si>
    <t xml:space="preserve">муниципальных гарантий Белореченского городского поселения Белореченского района в иностранной валюте на 2025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</si>
  <si>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2025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</si>
  <si>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2025 году </t>
  </si>
  <si>
    <t>Объем 2025 год</t>
  </si>
  <si>
    <t>64 1 00 9Д000</t>
  </si>
  <si>
    <t xml:space="preserve">62 1 00 S0330 </t>
  </si>
  <si>
    <t>99 6 00 S3500</t>
  </si>
  <si>
    <t>Субсидия на организацию выполнения комплексных кадастровых работ и утверждения карты-плана территории</t>
  </si>
  <si>
    <t>Замена теплообменников в агрегатах ЦТП и котельных</t>
  </si>
  <si>
    <t>99 0 00 10620</t>
  </si>
  <si>
    <t>Выплата пенсий за выслугу лет лицам, замещавшим муниципальные должности и должности муниципальной службы в органах местного самоуправления</t>
  </si>
  <si>
    <t>1 03 03000 01 0000 110</t>
  </si>
  <si>
    <t>Туристический налог</t>
  </si>
  <si>
    <t>Создание комфортных условий для проживания граждан в многоквартирных домах</t>
  </si>
  <si>
    <t>62 3 00 00000</t>
  </si>
  <si>
    <t>62 3 00 10410</t>
  </si>
  <si>
    <t>74 6 И4 55550</t>
  </si>
  <si>
    <t>74 6 И4 00000</t>
  </si>
  <si>
    <t>74 6 И4 Д5550</t>
  </si>
  <si>
    <t>Проектирование, строительство, реконструкция, капитальный ремонт, ремонт и содержание автомобильных дорог общего пользования межмуниципального значения, местного значения и искусственных дорожных сооружений на них</t>
  </si>
  <si>
    <t xml:space="preserve">62 1 00 W0330 </t>
  </si>
  <si>
    <t>Организация водоснабжения населения</t>
  </si>
  <si>
    <t>Компенсационное озеленение</t>
  </si>
  <si>
    <t>74 4 00 10950</t>
  </si>
  <si>
    <t xml:space="preserve">99 0 00 10460 </t>
  </si>
  <si>
    <t>Мероприятия по подготовке и проведению празднования «80-ти летия Победы в Великой Отечественной войне»</t>
  </si>
  <si>
    <t>Финансовое обеспечение непредвиденных расходов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</si>
  <si>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</si>
  <si>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</t>
  </si>
  <si>
    <t>99 0 02 62590</t>
  </si>
  <si>
    <t>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</t>
  </si>
  <si>
    <t>Поощрение победителей краевого конкурса на звание "Лучший орган территориального общественного самоуправления"</t>
  </si>
  <si>
    <t>99 0 00 60390</t>
  </si>
  <si>
    <t>64 2 00 SД060</t>
  </si>
  <si>
    <t>Создание условий для укрепления правопорядка, обеспечения общественной безопасности и профилактике правонарушений</t>
  </si>
  <si>
    <t>67 2 00 00000</t>
  </si>
  <si>
    <t>Мероприятия по привлечению граждан и их объединений к участию в охране общественного порядка на территории поселений</t>
  </si>
  <si>
    <t>67 2 00 10210</t>
  </si>
  <si>
    <t>Приобретение специализированной техники и оборудования для муниципальных нужд</t>
  </si>
  <si>
    <t>99 0 00 10430</t>
  </si>
  <si>
    <t>99 0 00 10580</t>
  </si>
  <si>
    <t>Выплата гражданам, заключившим контракт о прохождении военной службы</t>
  </si>
  <si>
    <t>Капитальный ремонт и ремонт автомобильных дорог общего пользования местного значения</t>
  </si>
  <si>
    <t>64 2 00 WД060</t>
  </si>
  <si>
    <t>Выполнение ПИР на строительство орбъекта: "Распределительных пункт РП-2 10КВт водозабора "Южный"</t>
  </si>
  <si>
    <t>Инвестпрограмма тепловые сети</t>
  </si>
  <si>
    <t>Выполнение ПИР "Строительство блочно-модульной газовой водогрейной котельной установленной мощностью 1,5 МВт</t>
  </si>
  <si>
    <t>Выполнение ПИР "Строительство блочно-модульной газовой водогрейной котельной установленной мощностью 3,0 МВт</t>
  </si>
  <si>
    <t xml:space="preserve">к решению Совета Белореченского городского поселения Белореченского района                                          от 25 сентября 2025 года № 69                                "Приложение 1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25 сентября 2025 года № 69)  </t>
  </si>
  <si>
    <t>Председатель Совета Белореченского городского поселения</t>
  </si>
  <si>
    <t>Г.Г. Кардашин</t>
  </si>
  <si>
    <t xml:space="preserve">к решению Совета Белореченского городского поселения Белореченского района                                          от 25 сентября 2025 года № 69                                "Приложение 2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25 сентября 2025 года № 69)  </t>
  </si>
  <si>
    <t xml:space="preserve">к решению Совета Белореченского городского поселения Белореченского района                                                     от 25 сентября 2025 года № 69                                "Приложение 3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25 сентября 2025 года № 69)  </t>
  </si>
  <si>
    <t xml:space="preserve">к решению Совета Белореченского городского поселения Белореченского района                                                     от 25 сентября 2025 года № 69                                "Приложение 4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25 сентября 2025 года № 69)  </t>
  </si>
  <si>
    <t>Закупка товаров, работ и услуг для государственных (муниципальных) нужд</t>
  </si>
  <si>
    <t xml:space="preserve">к решению Совета Белореченского городского поселения Белореченского района                                                     от 25 сентября 2025 года № 69                                "Приложение 5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25 сентября 2025 года № 69) </t>
  </si>
  <si>
    <t xml:space="preserve">к решению Совета Белореченского                             городского поселения Белореченского района                                                     от 25 сентября 2025 года № 69                                "Приложение 6                                                                       к решению Совета                                                      Белореченского городского поселения   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                                 Белореченского городского поселения                 Белореченского района                                                           от 25 сентября 2025 года № 69)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</si>
</sst>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0"/>
  </numFmts>
  <fonts count="24" x14ac:knownFonts="1">
    <font>
      <sz val="10"/>
      <name val="Arial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/>
    <xf numFmtId="0" fontId="6" fillId="0" borderId="0"/>
    <xf numFmtId="0" fontId="7" fillId="0" borderId="0"/>
    <xf numFmtId="0" fontId="6" fillId="0" borderId="0"/>
    <xf numFmtId="9" fontId="7" fillId="0" borderId="0" applyFont="0" applyFill="0" applyBorder="0" applyAlignment="0" applyProtection="0"/>
  </cellStyleXfs>
  <cellXfs count="375">
    <xf numFmtId="0" fontId="0" fillId="0" borderId="0" xfId="0"/>
    <xf numFmtId="2" fontId="3" fillId="0" borderId="0" xfId="0" applyNumberFormat="1" applyFont="1" applyAlignment="1">
      <alignment horizontal="justify" vertical="top" wrapText="1"/>
    </xf>
    <xf numFmtId="0" fontId="3" fillId="0" borderId="0" xfId="2" applyFont="1" applyAlignment="1">
      <alignment horizontal="right"/>
    </xf>
    <xf numFmtId="0" fontId="3" fillId="0" borderId="0" xfId="0" applyFont="1" applyAlignment="1">
      <alignment horizontal="center" vertical="top" wrapText="1"/>
    </xf>
    <xf numFmtId="4" fontId="3" fillId="0" borderId="0" xfId="3" applyNumberFormat="1" applyFont="1" applyAlignment="1">
      <alignment horizontal="right"/>
    </xf>
    <xf numFmtId="0" fontId="3" fillId="0" borderId="0" xfId="3" applyFont="1" applyAlignment="1">
      <alignment horizontal="left" wrapText="1"/>
    </xf>
    <xf numFmtId="0" fontId="2" fillId="0" borderId="0" xfId="3" applyFont="1" applyAlignment="1">
      <alignment wrapText="1"/>
    </xf>
    <xf numFmtId="0" fontId="2" fillId="0" borderId="0" xfId="3" applyFont="1" applyAlignment="1">
      <alignment horizontal="left" wrapText="1"/>
    </xf>
    <xf numFmtId="0" fontId="8" fillId="0" borderId="0" xfId="3" applyFont="1" applyAlignment="1">
      <alignment horizontal="center" vertical="top"/>
    </xf>
    <xf numFmtId="0" fontId="8" fillId="0" borderId="0" xfId="3" applyFont="1" applyAlignment="1">
      <alignment horizontal="left"/>
    </xf>
    <xf numFmtId="0" fontId="8" fillId="0" borderId="0" xfId="3" applyFont="1"/>
    <xf numFmtId="0" fontId="9" fillId="0" borderId="0" xfId="3" applyFont="1" applyAlignment="1">
      <alignment horizontal="center" vertical="top"/>
    </xf>
    <xf numFmtId="0" fontId="9" fillId="0" borderId="0" xfId="3" applyFont="1"/>
    <xf numFmtId="164" fontId="8" fillId="0" borderId="0" xfId="3" applyNumberFormat="1" applyFont="1" applyAlignment="1">
      <alignment horizontal="center" wrapText="1"/>
    </xf>
    <xf numFmtId="49" fontId="8" fillId="0" borderId="0" xfId="3" applyNumberFormat="1" applyFont="1"/>
    <xf numFmtId="49" fontId="8" fillId="0" borderId="3" xfId="3" applyNumberFormat="1" applyFont="1" applyBorder="1" applyAlignment="1">
      <alignment horizontal="center" wrapText="1"/>
    </xf>
    <xf numFmtId="0" fontId="8" fillId="0" borderId="0" xfId="3" applyFont="1" applyAlignment="1">
      <alignment horizontal="center" vertical="center"/>
    </xf>
    <xf numFmtId="49" fontId="3" fillId="0" borderId="3" xfId="3" applyNumberFormat="1" applyFont="1" applyBorder="1" applyAlignment="1">
      <alignment horizontal="center" wrapText="1"/>
    </xf>
    <xf numFmtId="0" fontId="8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49" fontId="3" fillId="0" borderId="0" xfId="3" applyNumberFormat="1" applyFont="1" applyAlignment="1">
      <alignment horizontal="center" wrapText="1"/>
    </xf>
    <xf numFmtId="0" fontId="3" fillId="0" borderId="0" xfId="3" applyFont="1" applyAlignment="1">
      <alignment horizontal="center"/>
    </xf>
    <xf numFmtId="0" fontId="9" fillId="0" borderId="0" xfId="3" applyFont="1" applyAlignment="1">
      <alignment horizontal="center" wrapText="1"/>
    </xf>
    <xf numFmtId="49" fontId="2" fillId="0" borderId="0" xfId="3" applyNumberFormat="1" applyFont="1" applyAlignment="1">
      <alignment horizontal="center" wrapText="1"/>
    </xf>
    <xf numFmtId="4" fontId="2" fillId="0" borderId="0" xfId="3" applyNumberFormat="1" applyFont="1" applyAlignment="1">
      <alignment horizontal="right"/>
    </xf>
    <xf numFmtId="49" fontId="8" fillId="0" borderId="0" xfId="3" applyNumberFormat="1" applyFont="1" applyAlignment="1">
      <alignment horizontal="center" wrapText="1"/>
    </xf>
    <xf numFmtId="49" fontId="3" fillId="0" borderId="0" xfId="3" applyNumberFormat="1" applyFont="1" applyAlignment="1">
      <alignment horizontal="center"/>
    </xf>
    <xf numFmtId="49" fontId="9" fillId="0" borderId="0" xfId="3" applyNumberFormat="1" applyFont="1" applyAlignment="1">
      <alignment horizontal="center" wrapText="1"/>
    </xf>
    <xf numFmtId="0" fontId="8" fillId="0" borderId="0" xfId="3" applyFont="1" applyAlignment="1">
      <alignment vertical="top"/>
    </xf>
    <xf numFmtId="49" fontId="9" fillId="0" borderId="0" xfId="3" applyNumberFormat="1" applyFont="1" applyAlignment="1">
      <alignment horizontal="center" vertical="top" wrapText="1"/>
    </xf>
    <xf numFmtId="0" fontId="3" fillId="0" borderId="0" xfId="0" applyFont="1" applyAlignment="1">
      <alignment wrapText="1"/>
    </xf>
    <xf numFmtId="49" fontId="3" fillId="0" borderId="0" xfId="3" applyNumberFormat="1" applyFont="1"/>
    <xf numFmtId="0" fontId="3" fillId="0" borderId="0" xfId="0" applyFont="1" applyAlignment="1">
      <alignment horizontal="right"/>
    </xf>
    <xf numFmtId="0" fontId="8" fillId="0" borderId="3" xfId="3" applyFont="1" applyBorder="1" applyAlignment="1">
      <alignment horizontal="center" wrapText="1"/>
    </xf>
    <xf numFmtId="0" fontId="8" fillId="0" borderId="3" xfId="3" applyFont="1" applyBorder="1" applyAlignment="1">
      <alignment horizontal="center" vertical="center" wrapText="1"/>
    </xf>
    <xf numFmtId="0" fontId="9" fillId="0" borderId="0" xfId="3" applyFont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2" fillId="0" borderId="0" xfId="3" applyNumberFormat="1" applyFont="1"/>
    <xf numFmtId="164" fontId="3" fillId="0" borderId="0" xfId="3" applyNumberFormat="1" applyFont="1"/>
    <xf numFmtId="0" fontId="2" fillId="0" borderId="0" xfId="3" applyFont="1"/>
    <xf numFmtId="4" fontId="2" fillId="0" borderId="0" xfId="3" applyNumberFormat="1" applyFont="1"/>
    <xf numFmtId="49" fontId="2" fillId="0" borderId="0" xfId="3" applyNumberFormat="1" applyFont="1" applyAlignment="1">
      <alignment horizontal="center"/>
    </xf>
    <xf numFmtId="4" fontId="3" fillId="0" borderId="0" xfId="3" applyNumberFormat="1" applyFont="1"/>
    <xf numFmtId="49" fontId="8" fillId="0" borderId="0" xfId="3" applyNumberFormat="1" applyFont="1" applyAlignment="1">
      <alignment horizontal="center" vertical="top" wrapText="1"/>
    </xf>
    <xf numFmtId="0" fontId="11" fillId="0" borderId="0" xfId="1" applyFont="1"/>
    <xf numFmtId="0" fontId="11" fillId="0" borderId="0" xfId="1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5" fillId="0" borderId="0" xfId="0" applyFont="1"/>
    <xf numFmtId="0" fontId="10" fillId="0" borderId="0" xfId="0" applyFont="1"/>
    <xf numFmtId="0" fontId="2" fillId="0" borderId="0" xfId="3" applyFont="1" applyAlignment="1">
      <alignment horizontal="center" wrapText="1"/>
    </xf>
    <xf numFmtId="0" fontId="8" fillId="0" borderId="0" xfId="3" applyFont="1" applyAlignment="1">
      <alignment horizontal="center"/>
    </xf>
    <xf numFmtId="0" fontId="3" fillId="0" borderId="3" xfId="3" applyFont="1" applyBorder="1" applyAlignment="1">
      <alignment horizontal="center" wrapText="1"/>
    </xf>
    <xf numFmtId="0" fontId="3" fillId="0" borderId="3" xfId="3" applyFont="1" applyBorder="1" applyAlignment="1">
      <alignment horizont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vertical="center"/>
    </xf>
    <xf numFmtId="0" fontId="8" fillId="0" borderId="5" xfId="3" applyFont="1" applyBorder="1" applyAlignment="1">
      <alignment vertical="center" wrapText="1"/>
    </xf>
    <xf numFmtId="0" fontId="3" fillId="0" borderId="0" xfId="3" applyFont="1" applyAlignment="1">
      <alignment wrapText="1"/>
    </xf>
    <xf numFmtId="0" fontId="5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4" fontId="2" fillId="0" borderId="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4" fontId="11" fillId="0" borderId="0" xfId="1" applyNumberFormat="1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11" fillId="0" borderId="0" xfId="1" applyNumberFormat="1" applyFont="1"/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wrapText="1"/>
    </xf>
    <xf numFmtId="4" fontId="2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justify" wrapText="1"/>
    </xf>
    <xf numFmtId="4" fontId="3" fillId="0" borderId="0" xfId="0" applyNumberFormat="1" applyFont="1" applyAlignment="1">
      <alignment horizontal="right" wrapText="1"/>
    </xf>
    <xf numFmtId="4" fontId="3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4" fontId="3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 applyAlignment="1">
      <alignment horizontal="center"/>
    </xf>
    <xf numFmtId="4" fontId="3" fillId="0" borderId="9" xfId="0" applyNumberFormat="1" applyFont="1" applyBorder="1"/>
    <xf numFmtId="0" fontId="3" fillId="0" borderId="0" xfId="0" applyFont="1" applyAlignment="1">
      <alignment horizontal="left" vertical="center" indent="15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" fillId="0" borderId="0" xfId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1" fillId="0" borderId="0" xfId="1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20" fillId="0" borderId="0" xfId="1" applyFont="1"/>
    <xf numFmtId="0" fontId="20" fillId="0" borderId="0" xfId="0" applyFont="1" applyAlignment="1">
      <alignment horizontal="right"/>
    </xf>
    <xf numFmtId="0" fontId="3" fillId="0" borderId="10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/>
    <xf numFmtId="0" fontId="6" fillId="0" borderId="0" xfId="0" applyFont="1" applyAlignment="1">
      <alignment horizontal="left" vertical="center" wrapText="1"/>
    </xf>
    <xf numFmtId="4" fontId="14" fillId="0" borderId="0" xfId="1" applyNumberFormat="1" applyFont="1" applyAlignment="1">
      <alignment horizontal="right"/>
    </xf>
    <xf numFmtId="4" fontId="11" fillId="0" borderId="0" xfId="1" applyNumberFormat="1" applyFont="1" applyAlignment="1">
      <alignment horizontal="right"/>
    </xf>
    <xf numFmtId="4" fontId="1" fillId="0" borderId="0" xfId="1" applyNumberFormat="1" applyFont="1" applyAlignment="1">
      <alignment horizontal="right"/>
    </xf>
    <xf numFmtId="0" fontId="1" fillId="0" borderId="0" xfId="1" applyFont="1" applyAlignment="1">
      <alignment vertical="top" wrapText="1"/>
    </xf>
    <xf numFmtId="49" fontId="1" fillId="0" borderId="0" xfId="1" applyNumberFormat="1" applyFont="1" applyAlignment="1">
      <alignment horizontal="justify" vertical="top" wrapText="1"/>
    </xf>
    <xf numFmtId="49" fontId="11" fillId="0" borderId="0" xfId="1" applyNumberFormat="1" applyFont="1" applyAlignment="1">
      <alignment horizontal="justify" vertical="top"/>
    </xf>
    <xf numFmtId="0" fontId="4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 wrapText="1"/>
    </xf>
    <xf numFmtId="0" fontId="1" fillId="0" borderId="0" xfId="1" applyFont="1" applyAlignment="1">
      <alignment horizontal="left" vertical="top" wrapText="1"/>
    </xf>
    <xf numFmtId="49" fontId="13" fillId="0" borderId="0" xfId="1" applyNumberFormat="1" applyFont="1" applyAlignment="1">
      <alignment horizontal="justify" vertical="top" wrapText="1"/>
    </xf>
    <xf numFmtId="49" fontId="3" fillId="0" borderId="0" xfId="1" applyNumberFormat="1" applyFont="1" applyAlignment="1">
      <alignment horizontal="justify" vertical="top" wrapText="1"/>
    </xf>
    <xf numFmtId="0" fontId="7" fillId="0" borderId="0" xfId="3"/>
    <xf numFmtId="0" fontId="11" fillId="0" borderId="3" xfId="1" applyFont="1" applyBorder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/>
    </xf>
    <xf numFmtId="4" fontId="1" fillId="0" borderId="0" xfId="1" applyNumberFormat="1" applyFont="1" applyAlignment="1">
      <alignment horizontal="right" vertical="top"/>
    </xf>
    <xf numFmtId="0" fontId="1" fillId="0" borderId="0" xfId="1" applyFont="1"/>
    <xf numFmtId="4" fontId="12" fillId="0" borderId="0" xfId="1" applyNumberFormat="1" applyFont="1" applyAlignment="1">
      <alignment horizontal="right" vertical="top"/>
    </xf>
    <xf numFmtId="4" fontId="3" fillId="0" borderId="3" xfId="0" applyNumberFormat="1" applyFont="1" applyBorder="1"/>
    <xf numFmtId="4" fontId="0" fillId="0" borderId="0" xfId="0" applyNumberFormat="1"/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49" fontId="3" fillId="0" borderId="0" xfId="3" applyNumberFormat="1" applyFont="1" applyAlignment="1">
      <alignment horizontal="right" vertical="top" wrapText="1"/>
    </xf>
    <xf numFmtId="0" fontId="3" fillId="0" borderId="0" xfId="1" applyFont="1" applyAlignment="1">
      <alignment horizontal="left" vertical="center" wrapText="1"/>
    </xf>
    <xf numFmtId="0" fontId="12" fillId="0" borderId="7" xfId="1" applyFont="1" applyBorder="1" applyAlignment="1">
      <alignment horizontal="center" wrapText="1"/>
    </xf>
    <xf numFmtId="0" fontId="11" fillId="0" borderId="0" xfId="1" applyFont="1" applyAlignment="1">
      <alignment wrapText="1"/>
    </xf>
    <xf numFmtId="0" fontId="12" fillId="0" borderId="2" xfId="1" applyFont="1" applyBorder="1" applyAlignment="1">
      <alignment vertical="top" wrapText="1"/>
    </xf>
    <xf numFmtId="49" fontId="12" fillId="0" borderId="2" xfId="1" applyNumberFormat="1" applyFont="1" applyBorder="1" applyAlignment="1">
      <alignment horizontal="justify" vertical="top" wrapText="1"/>
    </xf>
    <xf numFmtId="4" fontId="12" fillId="0" borderId="2" xfId="1" applyNumberFormat="1" applyFont="1" applyBorder="1" applyAlignment="1">
      <alignment horizontal="right" wrapText="1"/>
    </xf>
    <xf numFmtId="0" fontId="11" fillId="0" borderId="0" xfId="1" applyFont="1" applyAlignment="1">
      <alignment vertical="top" wrapText="1"/>
    </xf>
    <xf numFmtId="49" fontId="11" fillId="0" borderId="0" xfId="1" applyNumberFormat="1" applyFont="1" applyAlignment="1">
      <alignment horizontal="justify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justify" vertical="top"/>
    </xf>
    <xf numFmtId="4" fontId="3" fillId="0" borderId="0" xfId="1" applyNumberFormat="1" applyFont="1" applyAlignment="1">
      <alignment horizontal="right"/>
    </xf>
    <xf numFmtId="0" fontId="3" fillId="0" borderId="0" xfId="1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4" fontId="1" fillId="0" borderId="0" xfId="0" applyNumberFormat="1" applyFont="1"/>
    <xf numFmtId="4" fontId="3" fillId="0" borderId="0" xfId="0" applyNumberFormat="1" applyFont="1"/>
    <xf numFmtId="0" fontId="1" fillId="0" borderId="0" xfId="1" applyFont="1" applyAlignment="1">
      <alignment horizontal="justify" vertical="top" wrapText="1"/>
    </xf>
    <xf numFmtId="0" fontId="18" fillId="0" borderId="0" xfId="1" applyFont="1" applyAlignment="1">
      <alignment vertical="top"/>
    </xf>
    <xf numFmtId="4" fontId="12" fillId="0" borderId="0" xfId="1" applyNumberFormat="1" applyFont="1" applyAlignment="1">
      <alignment horizontal="right"/>
    </xf>
    <xf numFmtId="0" fontId="11" fillId="0" borderId="0" xfId="1" applyFont="1" applyAlignment="1">
      <alignment horizontal="left" vertical="top"/>
    </xf>
    <xf numFmtId="0" fontId="1" fillId="0" borderId="0" xfId="1" applyFont="1" applyAlignment="1">
      <alignment horizontal="center" vertical="top" wrapText="1"/>
    </xf>
    <xf numFmtId="0" fontId="3" fillId="0" borderId="0" xfId="0" applyFont="1" applyAlignment="1">
      <alignment horizontal="justify" vertical="top"/>
    </xf>
    <xf numFmtId="0" fontId="1" fillId="0" borderId="0" xfId="1" applyFont="1" applyAlignment="1">
      <alignment vertical="top"/>
    </xf>
    <xf numFmtId="4" fontId="14" fillId="0" borderId="0" xfId="1" applyNumberFormat="1" applyFont="1" applyAlignment="1">
      <alignment horizontal="right" vertical="top"/>
    </xf>
    <xf numFmtId="0" fontId="12" fillId="0" borderId="0" xfId="1" applyFont="1" applyAlignment="1">
      <alignment vertical="top"/>
    </xf>
    <xf numFmtId="0" fontId="3" fillId="0" borderId="0" xfId="0" applyFont="1" applyAlignment="1">
      <alignment horizontal="justify"/>
    </xf>
    <xf numFmtId="0" fontId="11" fillId="0" borderId="0" xfId="1" applyFont="1" applyAlignment="1">
      <alignment horizontal="justify"/>
    </xf>
    <xf numFmtId="49" fontId="3" fillId="0" borderId="0" xfId="3" applyNumberFormat="1" applyFont="1" applyAlignment="1">
      <alignment horizontal="left" wrapText="1"/>
    </xf>
    <xf numFmtId="165" fontId="3" fillId="0" borderId="0" xfId="4" applyNumberFormat="1" applyFont="1" applyAlignment="1" applyProtection="1">
      <alignment horizontal="left" wrapText="1"/>
      <protection hidden="1"/>
    </xf>
    <xf numFmtId="3" fontId="3" fillId="0" borderId="0" xfId="3" applyNumberFormat="1" applyFont="1" applyAlignment="1">
      <alignment wrapText="1"/>
    </xf>
    <xf numFmtId="0" fontId="3" fillId="0" borderId="0" xfId="3" applyFont="1" applyAlignment="1">
      <alignment horizontal="left" vertical="top" wrapText="1"/>
    </xf>
    <xf numFmtId="0" fontId="3" fillId="0" borderId="0" xfId="3" applyFont="1" applyAlignment="1">
      <alignment horizontal="left"/>
    </xf>
    <xf numFmtId="0" fontId="8" fillId="0" borderId="0" xfId="3" applyFont="1" applyAlignment="1">
      <alignment horizontal="right"/>
    </xf>
    <xf numFmtId="0" fontId="8" fillId="0" borderId="8" xfId="3" applyFont="1" applyBorder="1" applyAlignment="1">
      <alignment horizontal="center" vertical="center" wrapText="1"/>
    </xf>
    <xf numFmtId="49" fontId="2" fillId="0" borderId="0" xfId="3" applyNumberFormat="1" applyFont="1" applyAlignment="1">
      <alignment wrapText="1"/>
    </xf>
    <xf numFmtId="0" fontId="3" fillId="0" borderId="0" xfId="3" applyFont="1" applyAlignment="1">
      <alignment horizontal="center" vertical="top"/>
    </xf>
    <xf numFmtId="0" fontId="3" fillId="0" borderId="0" xfId="3" applyFont="1"/>
    <xf numFmtId="4" fontId="8" fillId="0" borderId="0" xfId="3" applyNumberFormat="1" applyFont="1" applyAlignment="1">
      <alignment horizontal="center"/>
    </xf>
    <xf numFmtId="0" fontId="9" fillId="0" borderId="0" xfId="3" applyFont="1" applyAlignment="1">
      <alignment horizontal="center"/>
    </xf>
    <xf numFmtId="3" fontId="3" fillId="0" borderId="0" xfId="3" applyNumberFormat="1" applyFont="1" applyAlignment="1">
      <alignment horizontal="left" wrapText="1"/>
    </xf>
    <xf numFmtId="4" fontId="8" fillId="0" borderId="0" xfId="3" applyNumberFormat="1" applyFont="1"/>
    <xf numFmtId="0" fontId="2" fillId="0" borderId="0" xfId="3" applyFont="1" applyAlignment="1">
      <alignment vertical="top" wrapText="1"/>
    </xf>
    <xf numFmtId="4" fontId="3" fillId="0" borderId="0" xfId="3" applyNumberFormat="1" applyFont="1" applyAlignment="1">
      <alignment horizontal="right" wrapText="1"/>
    </xf>
    <xf numFmtId="0" fontId="8" fillId="2" borderId="4" xfId="0" applyFont="1" applyFill="1" applyBorder="1" applyAlignment="1">
      <alignment wrapText="1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wrapText="1"/>
    </xf>
    <xf numFmtId="49" fontId="8" fillId="0" borderId="3" xfId="0" applyNumberFormat="1" applyFont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 wrapText="1"/>
    </xf>
    <xf numFmtId="4" fontId="8" fillId="0" borderId="3" xfId="0" applyNumberFormat="1" applyFont="1" applyBorder="1" applyAlignment="1">
      <alignment horizontal="center"/>
    </xf>
    <xf numFmtId="0" fontId="9" fillId="0" borderId="8" xfId="0" applyFont="1" applyBorder="1" applyAlignment="1">
      <alignment wrapText="1"/>
    </xf>
    <xf numFmtId="0" fontId="9" fillId="0" borderId="9" xfId="0" applyFont="1" applyBorder="1" applyAlignment="1">
      <alignment wrapText="1"/>
    </xf>
    <xf numFmtId="0" fontId="9" fillId="0" borderId="10" xfId="0" applyFont="1" applyBorder="1" applyAlignment="1">
      <alignment wrapText="1"/>
    </xf>
    <xf numFmtId="4" fontId="9" fillId="0" borderId="3" xfId="0" applyNumberFormat="1" applyFont="1" applyBorder="1" applyAlignment="1">
      <alignment horizontal="center"/>
    </xf>
    <xf numFmtId="0" fontId="3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0" fontId="0" fillId="0" borderId="0" xfId="0" applyAlignment="1">
      <alignment horizontal="right" vertical="top" wrapText="1"/>
    </xf>
    <xf numFmtId="0" fontId="2" fillId="0" borderId="0" xfId="3" applyFont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8" fillId="0" borderId="0" xfId="3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9" fontId="3" fillId="0" borderId="0" xfId="3" applyNumberFormat="1" applyFont="1" applyAlignment="1">
      <alignment wrapText="1"/>
    </xf>
    <xf numFmtId="0" fontId="17" fillId="0" borderId="0" xfId="0" applyFont="1" applyAlignment="1">
      <alignment wrapText="1"/>
    </xf>
    <xf numFmtId="0" fontId="2" fillId="0" borderId="0" xfId="3" applyFont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3" fillId="0" borderId="0" xfId="2" applyFont="1" applyAlignment="1">
      <alignment horizontal="right" wrapText="1"/>
    </xf>
    <xf numFmtId="0" fontId="0" fillId="0" borderId="0" xfId="0" applyAlignment="1">
      <alignment wrapText="1"/>
    </xf>
    <xf numFmtId="49" fontId="3" fillId="0" borderId="0" xfId="3" applyNumberFormat="1" applyFont="1" applyAlignment="1">
      <alignment horizontal="left" wrapText="1"/>
    </xf>
    <xf numFmtId="0" fontId="8" fillId="0" borderId="0" xfId="3" applyFont="1" applyAlignment="1">
      <alignment horizontal="left" wrapText="1"/>
    </xf>
    <xf numFmtId="0" fontId="8" fillId="0" borderId="5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wrapText="1"/>
    </xf>
    <xf numFmtId="0" fontId="3" fillId="0" borderId="3" xfId="3" applyFont="1" applyBorder="1" applyAlignment="1">
      <alignment horizontal="center"/>
    </xf>
    <xf numFmtId="0" fontId="8" fillId="0" borderId="8" xfId="3" applyFont="1" applyBorder="1" applyAlignment="1">
      <alignment horizontal="center" wrapText="1"/>
    </xf>
    <xf numFmtId="0" fontId="8" fillId="0" borderId="9" xfId="3" applyFont="1" applyBorder="1" applyAlignment="1">
      <alignment horizontal="center" wrapText="1"/>
    </xf>
    <xf numFmtId="0" fontId="8" fillId="0" borderId="10" xfId="3" applyFont="1" applyBorder="1" applyAlignment="1">
      <alignment horizontal="center"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20" fillId="0" borderId="0" xfId="0" applyFont="1" applyAlignment="1">
      <alignment horizontal="left" wrapText="1"/>
    </xf>
    <xf numFmtId="49" fontId="3" fillId="0" borderId="0" xfId="3" applyNumberFormat="1" applyFont="1" applyAlignment="1">
      <alignment horizontal="center" wrapText="1"/>
    </xf>
    <xf numFmtId="0" fontId="8" fillId="0" borderId="0" xfId="3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left" vertical="top" wrapText="1"/>
    </xf>
    <xf numFmtId="49" fontId="8" fillId="0" borderId="10" xfId="0" applyNumberFormat="1" applyFont="1" applyBorder="1" applyAlignment="1">
      <alignment horizontal="left" vertical="top" wrapText="1"/>
    </xf>
    <xf numFmtId="0" fontId="8" fillId="0" borderId="8" xfId="0" applyFont="1" applyBorder="1" applyAlignment="1">
      <alignment horizontal="left" wrapText="1"/>
    </xf>
    <xf numFmtId="0" fontId="23" fillId="0" borderId="10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0" fillId="0" borderId="0" xfId="0" applyAlignment="1">
      <alignment horizontal="center" wrapText="1"/>
    </xf>
    <xf numFmtId="0" fontId="21" fillId="0" borderId="0" xfId="3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8" fillId="2" borderId="8" xfId="0" applyFont="1" applyFill="1" applyBorder="1" applyAlignment="1">
      <alignment wrapText="1"/>
    </xf>
    <xf numFmtId="2" fontId="3" fillId="0" borderId="0" xfId="0" applyNumberFormat="1" applyFont="1" applyAlignment="1">
      <alignment wrapText="1"/>
    </xf>
    <xf numFmtId="2" fontId="17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right" vertical="top"/>
    </xf>
    <xf numFmtId="0" fontId="20" fillId="0" borderId="0" xfId="0" applyFont="1" applyAlignment="1">
      <alignment horizontal="center" vertical="center"/>
    </xf>
    <xf numFmtId="0" fontId="3" fillId="0" borderId="0" xfId="0" applyFont="1"/>
    <xf numFmtId="0" fontId="1" fillId="0" borderId="0" xfId="1" applyFont="1" applyAlignment="1">
      <alignment horizontal="center"/>
    </xf>
    <xf numFmtId="0" fontId="20" fillId="0" borderId="0" xfId="1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1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wrapText="1"/>
    </xf>
    <xf numFmtId="0" fontId="22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6" xfId="0" applyFont="1" applyBorder="1" applyAlignment="1">
      <alignment horizontal="right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3" fillId="0" borderId="13" xfId="0" applyFont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49" fontId="3" fillId="0" borderId="8" xfId="0" applyNumberFormat="1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3" fillId="0" borderId="0" xfId="0" applyFont="1" applyAlignment="1">
      <alignment horizontal="justify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right" vertical="center" wrapText="1"/>
    </xf>
    <xf numFmtId="0" fontId="0" fillId="0" borderId="3" xfId="0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wrapText="1"/>
    </xf>
    <xf numFmtId="0" fontId="1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3" fillId="0" borderId="0" xfId="3" applyNumberFormat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" fontId="3" fillId="2" borderId="0" xfId="3" applyNumberFormat="1" applyFont="1" applyFill="1" applyAlignment="1">
      <alignment horizontal="right"/>
    </xf>
    <xf numFmtId="0" fontId="3" fillId="0" borderId="0" xfId="0" applyFont="1" applyAlignment="1">
      <alignment vertical="top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_tmp" xfId="4"/>
    <cellStyle name="Процентн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60"/>
  <sheetViews>
    <sheetView view="pageBreakPreview" zoomScale="107" zoomScaleNormal="100" zoomScaleSheetLayoutView="107" workbookViewId="0">
      <selection activeCell="B2" sqref="B2:C2"/>
    </sheetView>
  </sheetViews>
  <sheetFormatPr defaultColWidth="9.140625" defaultRowHeight="18.75" x14ac:dyDescent="0.3"/>
  <cols>
    <col min="1" max="1" width="27" style="45" customWidth="1"/>
    <col min="2" max="2" width="42.28515625" style="180" customWidth="1"/>
    <col min="3" max="3" width="22.42578125" style="45" customWidth="1"/>
    <col min="4" max="4" width="0.28515625" style="45" hidden="1" customWidth="1"/>
    <col min="5" max="9" width="9.140625" style="45" hidden="1" customWidth="1"/>
    <col min="10" max="16384" width="9.140625" style="45"/>
  </cols>
  <sheetData>
    <row r="1" spans="1:9" x14ac:dyDescent="0.3">
      <c r="B1" s="210" t="s">
        <v>393</v>
      </c>
      <c r="C1" s="211"/>
      <c r="D1" s="211"/>
      <c r="E1" s="211"/>
      <c r="F1" s="211"/>
      <c r="G1" s="211"/>
      <c r="H1" s="211"/>
      <c r="I1" s="211"/>
    </row>
    <row r="2" spans="1:9" ht="210" customHeight="1" x14ac:dyDescent="0.3">
      <c r="B2" s="210" t="s">
        <v>657</v>
      </c>
      <c r="C2" s="211"/>
      <c r="D2" s="149"/>
      <c r="E2" s="149"/>
      <c r="F2" s="149"/>
      <c r="G2" s="149"/>
      <c r="H2" s="149"/>
      <c r="I2" s="149"/>
    </row>
    <row r="3" spans="1:9" ht="36.6" hidden="1" customHeight="1" x14ac:dyDescent="0.3">
      <c r="B3" s="212" t="s">
        <v>468</v>
      </c>
      <c r="C3" s="211"/>
      <c r="D3" s="211"/>
      <c r="E3" s="211"/>
      <c r="F3" s="211"/>
      <c r="G3" s="211"/>
      <c r="H3" s="211"/>
      <c r="I3" s="211"/>
    </row>
    <row r="4" spans="1:9" hidden="1" x14ac:dyDescent="0.3">
      <c r="B4" s="212" t="s">
        <v>469</v>
      </c>
      <c r="C4" s="213"/>
      <c r="D4" s="213"/>
      <c r="E4" s="213"/>
      <c r="F4" s="213"/>
      <c r="G4" s="213"/>
      <c r="H4" s="213"/>
      <c r="I4" s="213"/>
    </row>
    <row r="5" spans="1:9" ht="50.45" hidden="1" customHeight="1" x14ac:dyDescent="0.3">
      <c r="B5" s="214" t="s">
        <v>440</v>
      </c>
      <c r="C5" s="214"/>
      <c r="D5" s="214"/>
      <c r="E5" s="214"/>
      <c r="F5" s="214"/>
      <c r="G5" s="214"/>
      <c r="H5" s="55"/>
      <c r="I5" s="55"/>
    </row>
    <row r="6" spans="1:9" ht="46.15" hidden="1" customHeight="1" x14ac:dyDescent="0.3">
      <c r="B6" s="215" t="s">
        <v>463</v>
      </c>
      <c r="C6" s="216"/>
      <c r="D6" s="216"/>
      <c r="E6" s="216"/>
      <c r="F6" s="216"/>
      <c r="G6" s="216"/>
      <c r="H6" s="122"/>
      <c r="I6" s="55"/>
    </row>
    <row r="7" spans="1:9" ht="60" hidden="1" customHeight="1" x14ac:dyDescent="0.3">
      <c r="B7" s="209" t="s">
        <v>470</v>
      </c>
      <c r="C7" s="209"/>
      <c r="D7" s="209"/>
      <c r="E7" s="209"/>
      <c r="F7" s="209"/>
      <c r="G7" s="209"/>
      <c r="H7" s="209"/>
      <c r="I7" s="209"/>
    </row>
    <row r="8" spans="1:9" ht="18" customHeight="1" x14ac:dyDescent="0.3">
      <c r="B8" s="152"/>
      <c r="C8" s="152"/>
      <c r="D8" s="152"/>
      <c r="E8" s="152"/>
      <c r="F8" s="152"/>
      <c r="G8" s="152"/>
      <c r="H8" s="152"/>
      <c r="I8" s="152"/>
    </row>
    <row r="9" spans="1:9" ht="56.25" customHeight="1" x14ac:dyDescent="0.3">
      <c r="A9" s="219" t="s">
        <v>588</v>
      </c>
      <c r="B9" s="219"/>
      <c r="C9" s="219"/>
    </row>
    <row r="10" spans="1:9" ht="18" customHeight="1" thickBot="1" x14ac:dyDescent="0.35">
      <c r="A10" s="153"/>
      <c r="B10" s="153"/>
      <c r="C10" s="153"/>
    </row>
    <row r="11" spans="1:9" s="154" customFormat="1" ht="18" customHeight="1" x14ac:dyDescent="0.3">
      <c r="A11" s="217" t="s">
        <v>73</v>
      </c>
      <c r="B11" s="217" t="s">
        <v>74</v>
      </c>
      <c r="C11" s="217" t="s">
        <v>75</v>
      </c>
    </row>
    <row r="12" spans="1:9" s="154" customFormat="1" ht="18.75" customHeight="1" thickBot="1" x14ac:dyDescent="0.35">
      <c r="A12" s="218"/>
      <c r="B12" s="218"/>
      <c r="C12" s="218"/>
    </row>
    <row r="13" spans="1:9" s="46" customFormat="1" ht="20.25" customHeight="1" x14ac:dyDescent="0.3">
      <c r="A13" s="155" t="s">
        <v>76</v>
      </c>
      <c r="B13" s="156" t="s">
        <v>97</v>
      </c>
      <c r="C13" s="157">
        <f>SUM(C14:C35)</f>
        <v>746013316</v>
      </c>
    </row>
    <row r="14" spans="1:9" s="46" customFormat="1" ht="18.75" customHeight="1" x14ac:dyDescent="0.3">
      <c r="A14" s="158" t="s">
        <v>98</v>
      </c>
      <c r="B14" s="159" t="s">
        <v>77</v>
      </c>
      <c r="C14" s="129">
        <v>201641700</v>
      </c>
    </row>
    <row r="15" spans="1:9" s="46" customFormat="1" ht="77.25" customHeight="1" x14ac:dyDescent="0.3">
      <c r="A15" s="160" t="s">
        <v>269</v>
      </c>
      <c r="B15" s="161" t="s">
        <v>270</v>
      </c>
      <c r="C15" s="130">
        <f>17865100+1414100</f>
        <v>19279200</v>
      </c>
    </row>
    <row r="16" spans="1:9" s="46" customFormat="1" x14ac:dyDescent="0.3">
      <c r="A16" s="160" t="s">
        <v>620</v>
      </c>
      <c r="B16" s="161" t="s">
        <v>621</v>
      </c>
      <c r="C16" s="130">
        <v>360000</v>
      </c>
    </row>
    <row r="17" spans="1:4" s="46" customFormat="1" ht="18.75" customHeight="1" x14ac:dyDescent="0.3">
      <c r="A17" s="131" t="s">
        <v>99</v>
      </c>
      <c r="B17" s="159" t="s">
        <v>100</v>
      </c>
      <c r="C17" s="129">
        <v>3832000</v>
      </c>
    </row>
    <row r="18" spans="1:4" s="46" customFormat="1" ht="96.75" customHeight="1" x14ac:dyDescent="0.3">
      <c r="A18" s="158" t="s">
        <v>252</v>
      </c>
      <c r="B18" s="159" t="s">
        <v>251</v>
      </c>
      <c r="C18" s="129">
        <v>72070000</v>
      </c>
    </row>
    <row r="19" spans="1:4" s="46" customFormat="1" ht="9.75" hidden="1" customHeight="1" x14ac:dyDescent="0.3">
      <c r="A19" s="158" t="s">
        <v>101</v>
      </c>
      <c r="B19" s="159" t="s">
        <v>102</v>
      </c>
      <c r="C19" s="129"/>
    </row>
    <row r="20" spans="1:4" s="46" customFormat="1" ht="19.5" customHeight="1" x14ac:dyDescent="0.3">
      <c r="A20" s="131" t="s">
        <v>103</v>
      </c>
      <c r="B20" s="132" t="s">
        <v>81</v>
      </c>
      <c r="C20" s="129">
        <v>69901400</v>
      </c>
    </row>
    <row r="21" spans="1:4" s="46" customFormat="1" ht="93.75" hidden="1" x14ac:dyDescent="0.3">
      <c r="A21" s="158" t="s">
        <v>227</v>
      </c>
      <c r="B21" s="133" t="s">
        <v>226</v>
      </c>
      <c r="C21" s="129">
        <v>0</v>
      </c>
    </row>
    <row r="22" spans="1:4" s="165" customFormat="1" ht="191.25" customHeight="1" x14ac:dyDescent="0.3">
      <c r="A22" s="162" t="s">
        <v>249</v>
      </c>
      <c r="B22" s="163" t="s">
        <v>250</v>
      </c>
      <c r="C22" s="164">
        <v>26000000</v>
      </c>
    </row>
    <row r="23" spans="1:4" s="165" customFormat="1" ht="175.5" customHeight="1" x14ac:dyDescent="0.3">
      <c r="A23" s="162" t="s">
        <v>46</v>
      </c>
      <c r="B23" s="163" t="s">
        <v>47</v>
      </c>
      <c r="C23" s="164">
        <v>670000</v>
      </c>
    </row>
    <row r="24" spans="1:4" s="46" customFormat="1" ht="151.5" customHeight="1" x14ac:dyDescent="0.3">
      <c r="A24" s="131" t="s">
        <v>44</v>
      </c>
      <c r="B24" s="132" t="s">
        <v>45</v>
      </c>
      <c r="C24" s="164">
        <v>1381000</v>
      </c>
    </row>
    <row r="25" spans="1:4" s="46" customFormat="1" ht="63" hidden="1" customHeight="1" x14ac:dyDescent="0.3">
      <c r="A25" s="166" t="s">
        <v>42</v>
      </c>
      <c r="B25" s="167" t="s">
        <v>43</v>
      </c>
      <c r="C25" s="168">
        <v>0</v>
      </c>
      <c r="D25" s="168"/>
    </row>
    <row r="26" spans="1:4" s="46" customFormat="1" ht="184.9" customHeight="1" x14ac:dyDescent="0.3">
      <c r="A26" s="166" t="s">
        <v>38</v>
      </c>
      <c r="B26" s="167" t="s">
        <v>636</v>
      </c>
      <c r="C26" s="169">
        <v>900000</v>
      </c>
      <c r="D26" s="168"/>
    </row>
    <row r="27" spans="1:4" s="46" customFormat="1" ht="171" customHeight="1" x14ac:dyDescent="0.3">
      <c r="A27" s="166" t="s">
        <v>379</v>
      </c>
      <c r="B27" s="167" t="s">
        <v>637</v>
      </c>
      <c r="C27" s="168">
        <v>1200000</v>
      </c>
      <c r="D27" s="168"/>
    </row>
    <row r="28" spans="1:4" s="46" customFormat="1" ht="58.15" customHeight="1" x14ac:dyDescent="0.3">
      <c r="A28" s="47" t="s">
        <v>37</v>
      </c>
      <c r="B28" s="48" t="s">
        <v>36</v>
      </c>
      <c r="C28" s="168">
        <v>1500000</v>
      </c>
      <c r="D28" s="168"/>
    </row>
    <row r="29" spans="1:4" s="46" customFormat="1" ht="61.5" hidden="1" customHeight="1" x14ac:dyDescent="0.3">
      <c r="A29" s="47" t="s">
        <v>2</v>
      </c>
      <c r="B29" s="48" t="s">
        <v>3</v>
      </c>
      <c r="C29" s="168">
        <v>0</v>
      </c>
      <c r="D29" s="168"/>
    </row>
    <row r="30" spans="1:4" s="46" customFormat="1" ht="61.5" hidden="1" customHeight="1" x14ac:dyDescent="0.3">
      <c r="A30" s="47" t="s">
        <v>1</v>
      </c>
      <c r="B30" s="48" t="s">
        <v>0</v>
      </c>
      <c r="C30" s="168">
        <v>0</v>
      </c>
      <c r="D30" s="168"/>
    </row>
    <row r="31" spans="1:4" s="46" customFormat="1" ht="61.15" hidden="1" customHeight="1" x14ac:dyDescent="0.3">
      <c r="A31" s="47" t="s">
        <v>2</v>
      </c>
      <c r="B31" s="48" t="s">
        <v>480</v>
      </c>
      <c r="C31" s="168">
        <v>0</v>
      </c>
      <c r="D31" s="168"/>
    </row>
    <row r="32" spans="1:4" s="46" customFormat="1" ht="114.75" customHeight="1" x14ac:dyDescent="0.3">
      <c r="A32" s="158" t="s">
        <v>35</v>
      </c>
      <c r="B32" s="159" t="s">
        <v>34</v>
      </c>
      <c r="C32" s="129">
        <f>7475000+40000000</f>
        <v>47475000</v>
      </c>
    </row>
    <row r="33" spans="1:3" s="46" customFormat="1" ht="192" hidden="1" customHeight="1" x14ac:dyDescent="0.3">
      <c r="A33" s="158" t="s">
        <v>7</v>
      </c>
      <c r="B33" s="170" t="s">
        <v>6</v>
      </c>
      <c r="C33" s="129">
        <v>0</v>
      </c>
    </row>
    <row r="34" spans="1:3" s="46" customFormat="1" ht="232.5" customHeight="1" x14ac:dyDescent="0.3">
      <c r="A34" s="131" t="s">
        <v>9</v>
      </c>
      <c r="B34" s="170" t="s">
        <v>8</v>
      </c>
      <c r="C34" s="129">
        <f>400000+296403016</f>
        <v>296803016</v>
      </c>
    </row>
    <row r="35" spans="1:3" s="171" customFormat="1" ht="150.6" customHeight="1" x14ac:dyDescent="0.3">
      <c r="A35" s="162" t="s">
        <v>300</v>
      </c>
      <c r="B35" s="48" t="s">
        <v>301</v>
      </c>
      <c r="C35" s="164">
        <v>3000000</v>
      </c>
    </row>
    <row r="36" spans="1:3" s="173" customFormat="1" ht="22.5" customHeight="1" x14ac:dyDescent="0.3">
      <c r="A36" s="134" t="s">
        <v>78</v>
      </c>
      <c r="B36" s="135" t="s">
        <v>79</v>
      </c>
      <c r="C36" s="172">
        <f>SUM(C37,C55)</f>
        <v>240771873</v>
      </c>
    </row>
    <row r="37" spans="1:3" s="173" customFormat="1" ht="56.25" x14ac:dyDescent="0.3">
      <c r="A37" s="174" t="s">
        <v>209</v>
      </c>
      <c r="B37" s="132" t="s">
        <v>210</v>
      </c>
      <c r="C37" s="130">
        <f>SUM(C38:C54)</f>
        <v>240771873</v>
      </c>
    </row>
    <row r="38" spans="1:3" s="173" customFormat="1" ht="97.9" customHeight="1" x14ac:dyDescent="0.3">
      <c r="A38" s="3" t="s">
        <v>331</v>
      </c>
      <c r="B38" s="48" t="s">
        <v>332</v>
      </c>
      <c r="C38" s="130">
        <v>5233900</v>
      </c>
    </row>
    <row r="39" spans="1:3" s="173" customFormat="1" ht="1.1499999999999999" customHeight="1" x14ac:dyDescent="0.3">
      <c r="A39" s="3" t="s">
        <v>303</v>
      </c>
      <c r="B39" s="48" t="s">
        <v>304</v>
      </c>
      <c r="C39" s="130">
        <v>0</v>
      </c>
    </row>
    <row r="40" spans="1:3" s="173" customFormat="1" ht="46.15" customHeight="1" x14ac:dyDescent="0.3">
      <c r="A40" s="3" t="s">
        <v>459</v>
      </c>
      <c r="B40" s="48" t="s">
        <v>460</v>
      </c>
      <c r="C40" s="130">
        <v>600000</v>
      </c>
    </row>
    <row r="41" spans="1:3" s="173" customFormat="1" ht="37.15" hidden="1" customHeight="1" x14ac:dyDescent="0.3">
      <c r="A41" s="3" t="s">
        <v>457</v>
      </c>
      <c r="B41" s="48" t="s">
        <v>458</v>
      </c>
      <c r="C41" s="130">
        <v>0</v>
      </c>
    </row>
    <row r="42" spans="1:3" s="173" customFormat="1" ht="77.45" customHeight="1" x14ac:dyDescent="0.3">
      <c r="A42" s="136" t="s">
        <v>285</v>
      </c>
      <c r="B42" s="132" t="s">
        <v>282</v>
      </c>
      <c r="C42" s="130">
        <f>9042100+3642800-484927</f>
        <v>12199973</v>
      </c>
    </row>
    <row r="43" spans="1:3" s="173" customFormat="1" ht="0.6" customHeight="1" x14ac:dyDescent="0.3">
      <c r="A43" s="131" t="s">
        <v>281</v>
      </c>
      <c r="B43" s="137" t="s">
        <v>96</v>
      </c>
      <c r="C43" s="130">
        <v>0</v>
      </c>
    </row>
    <row r="44" spans="1:3" s="46" customFormat="1" ht="45.6" hidden="1" customHeight="1" x14ac:dyDescent="0.3">
      <c r="A44" s="131" t="s">
        <v>273</v>
      </c>
      <c r="B44" s="137" t="s">
        <v>11</v>
      </c>
      <c r="C44" s="129">
        <v>0</v>
      </c>
    </row>
    <row r="45" spans="1:3" s="46" customFormat="1" ht="49.15" hidden="1" customHeight="1" x14ac:dyDescent="0.3">
      <c r="A45" s="131" t="s">
        <v>274</v>
      </c>
      <c r="B45" s="132" t="s">
        <v>96</v>
      </c>
      <c r="C45" s="129">
        <v>0</v>
      </c>
    </row>
    <row r="46" spans="1:3" s="46" customFormat="1" ht="78" customHeight="1" x14ac:dyDescent="0.3">
      <c r="A46" s="47" t="s">
        <v>286</v>
      </c>
      <c r="B46" s="138" t="s">
        <v>302</v>
      </c>
      <c r="C46" s="129">
        <f>80994400+3860000</f>
        <v>84854400</v>
      </c>
    </row>
    <row r="47" spans="1:3" s="46" customFormat="1" ht="39" customHeight="1" x14ac:dyDescent="0.3">
      <c r="A47" s="136" t="s">
        <v>287</v>
      </c>
      <c r="B47" s="175" t="s">
        <v>10</v>
      </c>
      <c r="C47" s="129">
        <f>22217800+9249100+22335400-9191100+11700000-6960000+76092900</f>
        <v>125444100</v>
      </c>
    </row>
    <row r="48" spans="1:3" s="46" customFormat="1" ht="78" customHeight="1" x14ac:dyDescent="0.3">
      <c r="A48" s="176" t="s">
        <v>288</v>
      </c>
      <c r="B48" s="159" t="s">
        <v>33</v>
      </c>
      <c r="C48" s="129">
        <f>12400+87600</f>
        <v>100000</v>
      </c>
    </row>
    <row r="49" spans="1:3" s="46" customFormat="1" ht="39" hidden="1" customHeight="1" x14ac:dyDescent="0.3">
      <c r="A49" s="3" t="s">
        <v>387</v>
      </c>
      <c r="B49" s="48" t="s">
        <v>388</v>
      </c>
      <c r="C49" s="128"/>
    </row>
    <row r="50" spans="1:3" s="46" customFormat="1" ht="44.45" hidden="1" customHeight="1" x14ac:dyDescent="0.3">
      <c r="A50" s="3" t="s">
        <v>389</v>
      </c>
      <c r="B50" s="48" t="s">
        <v>390</v>
      </c>
      <c r="C50" s="128"/>
    </row>
    <row r="51" spans="1:3" s="46" customFormat="1" ht="47.45" hidden="1" customHeight="1" x14ac:dyDescent="0.3">
      <c r="A51" s="3" t="s">
        <v>481</v>
      </c>
      <c r="B51" s="48" t="s">
        <v>482</v>
      </c>
      <c r="C51" s="128">
        <v>0</v>
      </c>
    </row>
    <row r="52" spans="1:3" s="46" customFormat="1" ht="157.9" customHeight="1" x14ac:dyDescent="0.3">
      <c r="A52" s="3" t="s">
        <v>452</v>
      </c>
      <c r="B52" s="48" t="s">
        <v>453</v>
      </c>
      <c r="C52" s="128">
        <v>12000000</v>
      </c>
    </row>
    <row r="53" spans="1:3" s="46" customFormat="1" ht="1.1499999999999999" customHeight="1" x14ac:dyDescent="0.3">
      <c r="A53" s="3" t="s">
        <v>449</v>
      </c>
      <c r="B53" s="48" t="s">
        <v>450</v>
      </c>
      <c r="C53" s="128"/>
    </row>
    <row r="54" spans="1:3" s="46" customFormat="1" ht="58.15" customHeight="1" x14ac:dyDescent="0.3">
      <c r="A54" s="3" t="s">
        <v>289</v>
      </c>
      <c r="B54" s="48" t="s">
        <v>11</v>
      </c>
      <c r="C54" s="128">
        <v>339500</v>
      </c>
    </row>
    <row r="55" spans="1:3" s="46" customFormat="1" ht="15" hidden="1" customHeight="1" x14ac:dyDescent="0.2">
      <c r="A55" s="3" t="s">
        <v>290</v>
      </c>
      <c r="B55" s="48" t="s">
        <v>12</v>
      </c>
      <c r="C55" s="177">
        <v>0</v>
      </c>
    </row>
    <row r="56" spans="1:3" s="46" customFormat="1" x14ac:dyDescent="0.2">
      <c r="A56" s="178"/>
      <c r="B56" s="135" t="s">
        <v>80</v>
      </c>
      <c r="C56" s="146">
        <f>SUM(C36,C13)</f>
        <v>986785189</v>
      </c>
    </row>
    <row r="57" spans="1:3" ht="0.75" customHeight="1" x14ac:dyDescent="0.3">
      <c r="A57" s="36"/>
      <c r="B57" s="179"/>
      <c r="C57" s="36"/>
    </row>
    <row r="58" spans="1:3" ht="25.9" customHeight="1" x14ac:dyDescent="0.3">
      <c r="A58" s="212" t="s">
        <v>658</v>
      </c>
      <c r="B58" s="179"/>
      <c r="C58" s="32"/>
    </row>
    <row r="59" spans="1:3" ht="16.899999999999999" customHeight="1" x14ac:dyDescent="0.3">
      <c r="A59" s="212"/>
    </row>
    <row r="60" spans="1:3" ht="30.6" customHeight="1" x14ac:dyDescent="0.3">
      <c r="A60" s="212"/>
      <c r="C60" s="2" t="s">
        <v>659</v>
      </c>
    </row>
  </sheetData>
  <mergeCells count="12">
    <mergeCell ref="A58:A60"/>
    <mergeCell ref="A11:A12"/>
    <mergeCell ref="B11:B12"/>
    <mergeCell ref="C11:C12"/>
    <mergeCell ref="A9:C9"/>
    <mergeCell ref="B7:I7"/>
    <mergeCell ref="B1:I1"/>
    <mergeCell ref="B3:I3"/>
    <mergeCell ref="B4:I4"/>
    <mergeCell ref="B5:G5"/>
    <mergeCell ref="B6:G6"/>
    <mergeCell ref="B2:C2"/>
  </mergeCells>
  <phoneticPr fontId="0" type="noConversion"/>
  <pageMargins left="1.1811023622047245" right="0.39370078740157483" top="0.78740157480314965" bottom="0.59055118110236227" header="0.39370078740157483" footer="0.39370078740157483"/>
  <pageSetup paperSize="9" scale="25" orientation="portrait" r:id="rId1"/>
  <rowBreaks count="1" manualBreakCount="1">
    <brk id="3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7"/>
  <sheetViews>
    <sheetView view="pageBreakPreview" topLeftCell="A4" zoomScale="85" zoomScaleNormal="100" zoomScaleSheetLayoutView="85" workbookViewId="0">
      <selection activeCell="B5" sqref="B5:C5"/>
    </sheetView>
  </sheetViews>
  <sheetFormatPr defaultColWidth="9.140625" defaultRowHeight="12.75" x14ac:dyDescent="0.2"/>
  <cols>
    <col min="1" max="1" width="28" style="139" customWidth="1"/>
    <col min="2" max="2" width="42.85546875" style="139" customWidth="1"/>
    <col min="3" max="3" width="19.140625" style="139" customWidth="1"/>
    <col min="4" max="4" width="0.140625" style="139" hidden="1" customWidth="1"/>
    <col min="5" max="9" width="9.140625" style="139" hidden="1" customWidth="1"/>
    <col min="10" max="16384" width="9.140625" style="139"/>
  </cols>
  <sheetData>
    <row r="1" spans="1:9" hidden="1" x14ac:dyDescent="0.2"/>
    <row r="2" spans="1:9" hidden="1" x14ac:dyDescent="0.2"/>
    <row r="3" spans="1:9" hidden="1" x14ac:dyDescent="0.2"/>
    <row r="4" spans="1:9" ht="18" customHeight="1" x14ac:dyDescent="0.3">
      <c r="A4" s="45"/>
      <c r="B4" s="210" t="s">
        <v>392</v>
      </c>
      <c r="C4" s="211"/>
      <c r="D4" s="211"/>
      <c r="E4" s="211"/>
      <c r="F4" s="211"/>
      <c r="G4" s="211"/>
      <c r="H4" s="211"/>
      <c r="I4" s="211"/>
    </row>
    <row r="5" spans="1:9" ht="212.25" customHeight="1" x14ac:dyDescent="0.3">
      <c r="A5" s="45"/>
      <c r="B5" s="368" t="s">
        <v>660</v>
      </c>
      <c r="C5" s="369"/>
      <c r="D5" s="149"/>
      <c r="E5" s="149"/>
      <c r="F5" s="149"/>
      <c r="G5" s="149"/>
      <c r="H5" s="149"/>
      <c r="I5" s="149"/>
    </row>
    <row r="6" spans="1:9" ht="3" hidden="1" customHeight="1" x14ac:dyDescent="0.3">
      <c r="A6" s="45"/>
      <c r="B6" s="212" t="s">
        <v>468</v>
      </c>
      <c r="C6" s="211"/>
      <c r="D6" s="211"/>
      <c r="E6" s="211"/>
      <c r="F6" s="211"/>
      <c r="G6" s="211"/>
      <c r="H6" s="211"/>
      <c r="I6" s="211"/>
    </row>
    <row r="7" spans="1:9" ht="18" hidden="1" customHeight="1" x14ac:dyDescent="0.3">
      <c r="A7" s="45"/>
      <c r="B7" s="212" t="s">
        <v>471</v>
      </c>
      <c r="C7" s="213"/>
      <c r="D7" s="213"/>
      <c r="E7" s="213"/>
      <c r="F7" s="213"/>
      <c r="G7" s="213"/>
      <c r="H7" s="213"/>
      <c r="I7" s="213"/>
    </row>
    <row r="8" spans="1:9" ht="19.149999999999999" hidden="1" customHeight="1" x14ac:dyDescent="0.3">
      <c r="A8" s="45"/>
      <c r="B8" s="214" t="s">
        <v>443</v>
      </c>
      <c r="C8" s="214"/>
      <c r="D8" s="214"/>
      <c r="E8" s="214"/>
      <c r="F8" s="214"/>
      <c r="G8" s="214"/>
      <c r="H8" s="55"/>
      <c r="I8" s="55"/>
    </row>
    <row r="9" spans="1:9" ht="73.900000000000006" hidden="1" customHeight="1" x14ac:dyDescent="0.3">
      <c r="A9" s="45"/>
      <c r="B9" s="215" t="s">
        <v>463</v>
      </c>
      <c r="C9" s="216"/>
      <c r="D9" s="216"/>
      <c r="E9" s="216"/>
      <c r="F9" s="216"/>
      <c r="G9" s="216"/>
      <c r="H9" s="122"/>
      <c r="I9" s="55"/>
    </row>
    <row r="10" spans="1:9" ht="21.6" hidden="1" customHeight="1" x14ac:dyDescent="0.3">
      <c r="A10" s="45"/>
      <c r="B10" s="209" t="s">
        <v>472</v>
      </c>
      <c r="C10" s="209"/>
      <c r="D10" s="209"/>
      <c r="E10" s="209"/>
      <c r="F10" s="209"/>
      <c r="G10" s="209"/>
      <c r="H10" s="209"/>
      <c r="I10" s="209"/>
    </row>
    <row r="11" spans="1:9" ht="54.6" customHeight="1" thickBot="1" x14ac:dyDescent="0.35">
      <c r="A11" s="222" t="s">
        <v>589</v>
      </c>
      <c r="B11" s="223"/>
      <c r="C11" s="223"/>
    </row>
    <row r="12" spans="1:9" ht="17.25" customHeight="1" x14ac:dyDescent="0.2">
      <c r="A12" s="220" t="s">
        <v>73</v>
      </c>
      <c r="B12" s="220" t="s">
        <v>74</v>
      </c>
      <c r="C12" s="220" t="s">
        <v>75</v>
      </c>
    </row>
    <row r="13" spans="1:9" ht="15.75" customHeight="1" x14ac:dyDescent="0.2">
      <c r="A13" s="221"/>
      <c r="B13" s="221"/>
      <c r="C13" s="221"/>
    </row>
    <row r="14" spans="1:9" ht="15.75" customHeight="1" x14ac:dyDescent="0.2">
      <c r="A14" s="140">
        <v>1</v>
      </c>
      <c r="B14" s="140">
        <v>2</v>
      </c>
      <c r="C14" s="140">
        <v>3</v>
      </c>
    </row>
    <row r="15" spans="1:9" ht="35.450000000000003" customHeight="1" x14ac:dyDescent="0.2">
      <c r="A15" s="134" t="s">
        <v>78</v>
      </c>
      <c r="B15" s="135" t="s">
        <v>79</v>
      </c>
      <c r="C15" s="141">
        <f>SUM(C16,C34)</f>
        <v>240771873</v>
      </c>
    </row>
    <row r="16" spans="1:9" ht="56.25" x14ac:dyDescent="0.2">
      <c r="A16" s="142" t="s">
        <v>209</v>
      </c>
      <c r="B16" s="143" t="s">
        <v>210</v>
      </c>
      <c r="C16" s="146">
        <f>SUM(C18:C33)</f>
        <v>240771873</v>
      </c>
    </row>
    <row r="17" spans="1:22" ht="75" hidden="1" x14ac:dyDescent="0.3">
      <c r="A17" s="131" t="s">
        <v>281</v>
      </c>
      <c r="B17" s="132" t="s">
        <v>282</v>
      </c>
      <c r="C17" s="130">
        <f>№1!C43</f>
        <v>0</v>
      </c>
    </row>
    <row r="18" spans="1:22" ht="93.6" customHeight="1" x14ac:dyDescent="0.3">
      <c r="A18" s="3" t="s">
        <v>331</v>
      </c>
      <c r="B18" s="48" t="s">
        <v>332</v>
      </c>
      <c r="C18" s="130">
        <f>№1!C38</f>
        <v>5233900</v>
      </c>
    </row>
    <row r="19" spans="1:22" ht="42.6" customHeight="1" x14ac:dyDescent="0.3">
      <c r="A19" s="3" t="s">
        <v>459</v>
      </c>
      <c r="B19" s="48" t="s">
        <v>460</v>
      </c>
      <c r="C19" s="130">
        <f>№1!C40</f>
        <v>600000</v>
      </c>
    </row>
    <row r="20" spans="1:22" ht="79.150000000000006" hidden="1" customHeight="1" x14ac:dyDescent="0.3">
      <c r="A20" s="3" t="s">
        <v>457</v>
      </c>
      <c r="B20" s="48" t="s">
        <v>458</v>
      </c>
      <c r="C20" s="130">
        <f>№1!C41</f>
        <v>0</v>
      </c>
    </row>
    <row r="21" spans="1:22" ht="1.9" customHeight="1" x14ac:dyDescent="0.3">
      <c r="A21" s="3" t="s">
        <v>303</v>
      </c>
      <c r="B21" s="48" t="s">
        <v>304</v>
      </c>
      <c r="C21" s="130">
        <v>0</v>
      </c>
    </row>
    <row r="22" spans="1:22" ht="70.150000000000006" customHeight="1" x14ac:dyDescent="0.3">
      <c r="A22" s="136" t="s">
        <v>285</v>
      </c>
      <c r="B22" s="132" t="s">
        <v>282</v>
      </c>
      <c r="C22" s="130">
        <f>№1!C42</f>
        <v>12199973</v>
      </c>
    </row>
    <row r="23" spans="1:22" ht="28.15" hidden="1" customHeight="1" x14ac:dyDescent="0.2">
      <c r="A23" s="131" t="s">
        <v>273</v>
      </c>
      <c r="B23" s="137" t="s">
        <v>96</v>
      </c>
      <c r="C23" s="144">
        <f>№1!C44</f>
        <v>0</v>
      </c>
    </row>
    <row r="24" spans="1:22" ht="29.45" hidden="1" customHeight="1" x14ac:dyDescent="0.3">
      <c r="A24" s="131" t="s">
        <v>274</v>
      </c>
      <c r="B24" s="137" t="s">
        <v>11</v>
      </c>
      <c r="C24" s="129">
        <f>№1!C45</f>
        <v>0</v>
      </c>
    </row>
    <row r="25" spans="1:22" ht="77.45" customHeight="1" x14ac:dyDescent="0.3">
      <c r="A25" s="47" t="s">
        <v>286</v>
      </c>
      <c r="B25" s="138" t="s">
        <v>302</v>
      </c>
      <c r="C25" s="129">
        <f>№1!C46</f>
        <v>84854400</v>
      </c>
    </row>
    <row r="26" spans="1:22" ht="43.9" customHeight="1" x14ac:dyDescent="0.3">
      <c r="A26" s="136" t="s">
        <v>287</v>
      </c>
      <c r="B26" s="132" t="s">
        <v>10</v>
      </c>
      <c r="C26" s="129">
        <f>№1!C47</f>
        <v>125444100</v>
      </c>
    </row>
    <row r="27" spans="1:22" ht="77.45" customHeight="1" x14ac:dyDescent="0.3">
      <c r="A27" s="131" t="s">
        <v>288</v>
      </c>
      <c r="B27" s="133" t="s">
        <v>33</v>
      </c>
      <c r="C27" s="129">
        <f>№1!C48</f>
        <v>100000</v>
      </c>
      <c r="V27" s="139" t="s">
        <v>297</v>
      </c>
    </row>
    <row r="28" spans="1:22" ht="6" hidden="1" customHeight="1" x14ac:dyDescent="0.3">
      <c r="A28" s="3" t="s">
        <v>387</v>
      </c>
      <c r="B28" s="48" t="s">
        <v>388</v>
      </c>
      <c r="C28" s="129">
        <f>№1!C49</f>
        <v>0</v>
      </c>
    </row>
    <row r="29" spans="1:22" ht="252.6" hidden="1" customHeight="1" x14ac:dyDescent="0.3">
      <c r="A29" s="3" t="s">
        <v>389</v>
      </c>
      <c r="B29" s="48" t="s">
        <v>390</v>
      </c>
      <c r="C29" s="129">
        <f>№1!C50</f>
        <v>0</v>
      </c>
    </row>
    <row r="30" spans="1:22" ht="45" hidden="1" customHeight="1" x14ac:dyDescent="0.3">
      <c r="A30" s="3" t="s">
        <v>481</v>
      </c>
      <c r="B30" s="48" t="s">
        <v>482</v>
      </c>
      <c r="C30" s="128">
        <v>0</v>
      </c>
    </row>
    <row r="31" spans="1:22" ht="152.44999999999999" customHeight="1" x14ac:dyDescent="0.3">
      <c r="A31" s="3" t="s">
        <v>452</v>
      </c>
      <c r="B31" s="48" t="s">
        <v>453</v>
      </c>
      <c r="C31" s="129">
        <f>№1!C52</f>
        <v>12000000</v>
      </c>
    </row>
    <row r="32" spans="1:22" ht="153.6" hidden="1" customHeight="1" x14ac:dyDescent="0.3">
      <c r="A32" s="3" t="s">
        <v>449</v>
      </c>
      <c r="B32" s="48" t="s">
        <v>450</v>
      </c>
      <c r="C32" s="129">
        <f>№1!C53</f>
        <v>0</v>
      </c>
    </row>
    <row r="33" spans="1:3" ht="43.15" customHeight="1" x14ac:dyDescent="0.3">
      <c r="A33" s="3" t="s">
        <v>289</v>
      </c>
      <c r="B33" s="48" t="s">
        <v>11</v>
      </c>
      <c r="C33" s="129">
        <f>№1!C54</f>
        <v>339500</v>
      </c>
    </row>
    <row r="34" spans="1:3" ht="31.15" hidden="1" customHeight="1" x14ac:dyDescent="0.3">
      <c r="A34" s="131" t="str">
        <f>№1!A55</f>
        <v xml:space="preserve">2 07 05030 13 0000 150 </v>
      </c>
      <c r="B34" s="48" t="s">
        <v>12</v>
      </c>
      <c r="C34" s="129">
        <f>№1!C55</f>
        <v>0</v>
      </c>
    </row>
    <row r="35" spans="1:3" ht="18.75" customHeight="1" x14ac:dyDescent="0.2">
      <c r="A35" s="212" t="s">
        <v>658</v>
      </c>
    </row>
    <row r="36" spans="1:3" ht="18.75" customHeight="1" x14ac:dyDescent="0.2">
      <c r="A36" s="212"/>
    </row>
    <row r="37" spans="1:3" ht="54" customHeight="1" x14ac:dyDescent="0.3">
      <c r="A37" s="212"/>
      <c r="C37" s="2" t="s">
        <v>659</v>
      </c>
    </row>
  </sheetData>
  <mergeCells count="12">
    <mergeCell ref="B4:I4"/>
    <mergeCell ref="B6:I6"/>
    <mergeCell ref="B7:I7"/>
    <mergeCell ref="B9:G9"/>
    <mergeCell ref="A35:A37"/>
    <mergeCell ref="A12:A13"/>
    <mergeCell ref="B12:B13"/>
    <mergeCell ref="C12:C13"/>
    <mergeCell ref="A11:C11"/>
    <mergeCell ref="B8:G8"/>
    <mergeCell ref="B10:I10"/>
    <mergeCell ref="B5:C5"/>
  </mergeCells>
  <phoneticPr fontId="0" type="noConversion"/>
  <pageMargins left="0.78740157480314965" right="0.39370078740157483" top="0.39370078740157483" bottom="0.19685039370078741" header="0.19685039370078741" footer="0.3937007874015748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51"/>
  <sheetViews>
    <sheetView view="pageBreakPreview" zoomScale="85" zoomScaleNormal="85" zoomScaleSheetLayoutView="85" workbookViewId="0">
      <selection activeCell="D2" sqref="D2:H2"/>
    </sheetView>
  </sheetViews>
  <sheetFormatPr defaultColWidth="9.140625" defaultRowHeight="15.75" x14ac:dyDescent="0.25"/>
  <cols>
    <col min="1" max="1" width="4.140625" style="8" customWidth="1"/>
    <col min="2" max="2" width="48" style="9" customWidth="1"/>
    <col min="3" max="3" width="5.5703125" style="9" hidden="1" customWidth="1"/>
    <col min="4" max="4" width="7.5703125" style="13" customWidth="1"/>
    <col min="5" max="5" width="12" style="10" customWidth="1"/>
    <col min="6" max="6" width="13" style="14" hidden="1" customWidth="1"/>
    <col min="7" max="7" width="4.85546875" style="10" hidden="1" customWidth="1"/>
    <col min="8" max="8" width="25.85546875" style="10" customWidth="1"/>
    <col min="9" max="9" width="1.28515625" style="10" hidden="1" customWidth="1"/>
    <col min="10" max="10" width="5.5703125" style="10" hidden="1" customWidth="1"/>
    <col min="11" max="13" width="9.140625" style="10" hidden="1" customWidth="1"/>
    <col min="14" max="14" width="0.42578125" style="10" customWidth="1"/>
    <col min="15" max="16384" width="9.140625" style="10"/>
  </cols>
  <sheetData>
    <row r="1" spans="1:15" customFormat="1" ht="18.75" x14ac:dyDescent="0.3">
      <c r="B1" s="108"/>
      <c r="C1" s="112"/>
      <c r="D1" s="368" t="s">
        <v>394</v>
      </c>
      <c r="E1" s="369"/>
      <c r="F1" s="369"/>
      <c r="G1" s="369"/>
      <c r="H1" s="369"/>
      <c r="I1" s="369"/>
      <c r="J1" s="369"/>
    </row>
    <row r="2" spans="1:15" customFormat="1" ht="249" customHeight="1" x14ac:dyDescent="0.3">
      <c r="B2" s="108"/>
      <c r="C2" s="112"/>
      <c r="D2" s="368" t="s">
        <v>661</v>
      </c>
      <c r="E2" s="369"/>
      <c r="F2" s="369"/>
      <c r="G2" s="369"/>
      <c r="H2" s="369"/>
      <c r="I2" s="150"/>
      <c r="J2" s="150"/>
    </row>
    <row r="3" spans="1:15" customFormat="1" ht="1.9" hidden="1" customHeight="1" x14ac:dyDescent="0.3">
      <c r="B3" s="109"/>
      <c r="C3" s="112"/>
      <c r="D3" s="212" t="s">
        <v>473</v>
      </c>
      <c r="E3" s="211"/>
      <c r="F3" s="211"/>
      <c r="G3" s="211"/>
      <c r="H3" s="211"/>
      <c r="I3" s="211"/>
      <c r="J3" s="211"/>
    </row>
    <row r="4" spans="1:15" customFormat="1" ht="24.6" hidden="1" customHeight="1" x14ac:dyDescent="0.3">
      <c r="B4" s="109"/>
      <c r="C4" s="123"/>
      <c r="D4" s="212" t="s">
        <v>474</v>
      </c>
      <c r="E4" s="213"/>
      <c r="F4" s="213"/>
      <c r="G4" s="213"/>
      <c r="H4" s="213"/>
      <c r="I4" s="213"/>
      <c r="J4" s="213"/>
      <c r="K4" s="84"/>
      <c r="L4" s="84"/>
      <c r="M4" s="84"/>
      <c r="N4" s="84"/>
      <c r="O4" s="84"/>
    </row>
    <row r="5" spans="1:15" ht="24.6" hidden="1" customHeight="1" x14ac:dyDescent="0.25">
      <c r="B5" s="55"/>
      <c r="C5" s="214" t="s">
        <v>442</v>
      </c>
      <c r="D5" s="214"/>
      <c r="E5" s="214"/>
      <c r="F5" s="214"/>
      <c r="G5" s="214"/>
      <c r="H5" s="214"/>
      <c r="I5" s="55"/>
      <c r="J5" s="55"/>
      <c r="K5" s="56"/>
      <c r="L5" s="56"/>
      <c r="M5" s="56"/>
      <c r="N5" s="56"/>
      <c r="O5" s="56"/>
    </row>
    <row r="6" spans="1:15" ht="109.9" hidden="1" customHeight="1" x14ac:dyDescent="0.25">
      <c r="B6" s="111"/>
      <c r="C6" s="122"/>
      <c r="D6" s="215" t="s">
        <v>463</v>
      </c>
      <c r="E6" s="230"/>
      <c r="F6" s="230"/>
      <c r="G6" s="230"/>
      <c r="H6" s="230"/>
      <c r="I6" s="122"/>
      <c r="J6" s="55"/>
      <c r="K6" s="56"/>
      <c r="L6" s="56"/>
      <c r="M6" s="56"/>
      <c r="N6" s="56"/>
      <c r="O6" s="56"/>
    </row>
    <row r="7" spans="1:15" ht="18.600000000000001" hidden="1" customHeight="1" x14ac:dyDescent="0.25">
      <c r="B7" s="55"/>
      <c r="C7" s="209" t="s">
        <v>475</v>
      </c>
      <c r="D7" s="209"/>
      <c r="E7" s="209"/>
      <c r="F7" s="209"/>
      <c r="G7" s="209"/>
      <c r="H7" s="209"/>
      <c r="I7" s="209"/>
      <c r="J7" s="209"/>
      <c r="K7" s="56"/>
      <c r="L7" s="56"/>
      <c r="M7" s="56"/>
      <c r="N7" s="56"/>
      <c r="O7" s="56"/>
    </row>
    <row r="8" spans="1:15" ht="26.25" customHeight="1" x14ac:dyDescent="0.25">
      <c r="B8" s="55"/>
      <c r="C8" s="228"/>
      <c r="D8" s="229"/>
      <c r="E8" s="229"/>
      <c r="F8" s="229"/>
      <c r="G8" s="229"/>
      <c r="H8" s="229"/>
      <c r="I8" s="229"/>
      <c r="J8" s="229"/>
      <c r="K8" s="56"/>
      <c r="L8" s="56"/>
      <c r="M8" s="56"/>
      <c r="N8" s="56"/>
      <c r="O8" s="56"/>
    </row>
    <row r="9" spans="1:15" ht="30" hidden="1" customHeight="1" x14ac:dyDescent="0.25">
      <c r="B9" s="55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</row>
    <row r="10" spans="1:15" ht="9" hidden="1" customHeight="1" x14ac:dyDescent="0.25">
      <c r="C10" s="227"/>
      <c r="D10" s="227"/>
      <c r="E10" s="227"/>
      <c r="F10" s="227"/>
      <c r="G10" s="227"/>
      <c r="H10" s="227"/>
    </row>
    <row r="11" spans="1:15" s="12" customFormat="1" ht="67.5" customHeight="1" x14ac:dyDescent="0.25">
      <c r="A11" s="11"/>
      <c r="B11" s="225" t="s">
        <v>590</v>
      </c>
      <c r="C11" s="225"/>
      <c r="D11" s="225"/>
      <c r="E11" s="225"/>
      <c r="F11" s="225"/>
      <c r="G11" s="225"/>
      <c r="H11" s="225"/>
      <c r="I11" s="225"/>
      <c r="J11" s="225"/>
    </row>
    <row r="12" spans="1:15" ht="13.5" customHeight="1" x14ac:dyDescent="0.25">
      <c r="B12" s="13"/>
      <c r="C12" s="13"/>
      <c r="D12" s="10"/>
      <c r="G12" s="9"/>
      <c r="H12" s="10" t="s">
        <v>106</v>
      </c>
    </row>
    <row r="13" spans="1:15" s="16" customFormat="1" ht="39" customHeight="1" x14ac:dyDescent="0.3">
      <c r="A13" s="57" t="s">
        <v>141</v>
      </c>
      <c r="B13" s="53" t="s">
        <v>108</v>
      </c>
      <c r="C13" s="33" t="s">
        <v>143</v>
      </c>
      <c r="D13" s="33" t="s">
        <v>110</v>
      </c>
      <c r="E13" s="33" t="s">
        <v>144</v>
      </c>
      <c r="F13" s="15" t="s">
        <v>111</v>
      </c>
      <c r="G13" s="15" t="s">
        <v>145</v>
      </c>
      <c r="H13" s="54" t="s">
        <v>75</v>
      </c>
    </row>
    <row r="14" spans="1:15" s="16" customFormat="1" ht="17.25" customHeight="1" x14ac:dyDescent="0.3">
      <c r="A14" s="34">
        <v>1</v>
      </c>
      <c r="B14" s="53">
        <v>2</v>
      </c>
      <c r="C14" s="53">
        <v>3</v>
      </c>
      <c r="D14" s="53">
        <v>3</v>
      </c>
      <c r="E14" s="53">
        <v>4</v>
      </c>
      <c r="F14" s="17" t="s">
        <v>113</v>
      </c>
      <c r="G14" s="17" t="s">
        <v>146</v>
      </c>
      <c r="H14" s="54">
        <v>5</v>
      </c>
    </row>
    <row r="15" spans="1:15" s="16" customFormat="1" ht="17.25" customHeight="1" x14ac:dyDescent="0.3">
      <c r="A15" s="18"/>
      <c r="B15" s="19"/>
      <c r="C15" s="19"/>
      <c r="D15" s="19"/>
      <c r="E15" s="19"/>
      <c r="F15" s="20"/>
      <c r="G15" s="20"/>
      <c r="H15" s="21"/>
    </row>
    <row r="16" spans="1:15" s="52" customFormat="1" ht="19.5" customHeight="1" x14ac:dyDescent="0.3">
      <c r="A16" s="22"/>
      <c r="B16" s="51" t="s">
        <v>147</v>
      </c>
      <c r="C16" s="51"/>
      <c r="D16" s="51"/>
      <c r="E16" s="51"/>
      <c r="F16" s="23"/>
      <c r="G16" s="23"/>
      <c r="H16" s="24">
        <f>H17+H25+H29+H32+H37+H39+H45+H48+H42</f>
        <v>1208633239</v>
      </c>
    </row>
    <row r="17" spans="1:8" ht="21" customHeight="1" x14ac:dyDescent="0.3">
      <c r="A17" s="29" t="s">
        <v>234</v>
      </c>
      <c r="B17" s="7" t="s">
        <v>114</v>
      </c>
      <c r="C17" s="7">
        <v>992</v>
      </c>
      <c r="D17" s="23" t="s">
        <v>115</v>
      </c>
      <c r="E17" s="42" t="s">
        <v>72</v>
      </c>
      <c r="F17" s="31"/>
      <c r="G17" s="39"/>
      <c r="H17" s="24">
        <f>H18+H19+H20+H23+H24+H21+H22</f>
        <v>199870286</v>
      </c>
    </row>
    <row r="18" spans="1:8" ht="70.5" customHeight="1" x14ac:dyDescent="0.3">
      <c r="A18" s="25"/>
      <c r="B18" s="5" t="s">
        <v>116</v>
      </c>
      <c r="C18" s="5">
        <v>992</v>
      </c>
      <c r="D18" s="26" t="s">
        <v>115</v>
      </c>
      <c r="E18" s="26" t="s">
        <v>117</v>
      </c>
      <c r="F18" s="26"/>
      <c r="G18" s="26"/>
      <c r="H18" s="4">
        <f>№5!H35</f>
        <v>2093583</v>
      </c>
    </row>
    <row r="19" spans="1:8" ht="95.25" customHeight="1" x14ac:dyDescent="0.3">
      <c r="A19" s="25"/>
      <c r="B19" s="5" t="s">
        <v>279</v>
      </c>
      <c r="C19" s="5">
        <v>992</v>
      </c>
      <c r="D19" s="26" t="s">
        <v>115</v>
      </c>
      <c r="E19" s="26" t="s">
        <v>127</v>
      </c>
      <c r="F19" s="26"/>
      <c r="G19" s="26"/>
      <c r="H19" s="4">
        <f>№5!H17</f>
        <v>5100</v>
      </c>
    </row>
    <row r="20" spans="1:8" ht="109.5" customHeight="1" x14ac:dyDescent="0.3">
      <c r="A20" s="25"/>
      <c r="B20" s="5" t="s">
        <v>211</v>
      </c>
      <c r="C20" s="5">
        <v>992</v>
      </c>
      <c r="D20" s="26" t="s">
        <v>115</v>
      </c>
      <c r="E20" s="26" t="s">
        <v>118</v>
      </c>
      <c r="F20" s="26"/>
      <c r="G20" s="26"/>
      <c r="H20" s="4">
        <f>№5!H40</f>
        <v>40032176</v>
      </c>
    </row>
    <row r="21" spans="1:8" ht="74.25" customHeight="1" x14ac:dyDescent="0.3">
      <c r="A21" s="27"/>
      <c r="B21" s="5" t="s">
        <v>53</v>
      </c>
      <c r="C21" s="5"/>
      <c r="D21" s="26" t="s">
        <v>115</v>
      </c>
      <c r="E21" s="26" t="s">
        <v>52</v>
      </c>
      <c r="F21" s="26"/>
      <c r="G21" s="26"/>
      <c r="H21" s="4">
        <f>№5!H25</f>
        <v>19800</v>
      </c>
    </row>
    <row r="22" spans="1:8" ht="37.9" customHeight="1" x14ac:dyDescent="0.3">
      <c r="A22" s="27"/>
      <c r="B22" s="5" t="s">
        <v>492</v>
      </c>
      <c r="C22" s="5"/>
      <c r="D22" s="26" t="s">
        <v>115</v>
      </c>
      <c r="E22" s="26" t="s">
        <v>120</v>
      </c>
      <c r="F22" s="26"/>
      <c r="G22" s="26"/>
      <c r="H22" s="4">
        <f>№5!H49</f>
        <v>0</v>
      </c>
    </row>
    <row r="23" spans="1:8" ht="18" customHeight="1" x14ac:dyDescent="0.3">
      <c r="A23" s="25"/>
      <c r="B23" s="5" t="s">
        <v>121</v>
      </c>
      <c r="C23" s="5">
        <v>992</v>
      </c>
      <c r="D23" s="26" t="s">
        <v>115</v>
      </c>
      <c r="E23" s="26" t="s">
        <v>123</v>
      </c>
      <c r="F23" s="26"/>
      <c r="G23" s="26"/>
      <c r="H23" s="4">
        <f>№5!H53</f>
        <v>500000</v>
      </c>
    </row>
    <row r="24" spans="1:8" ht="21" customHeight="1" x14ac:dyDescent="0.3">
      <c r="A24" s="25"/>
      <c r="B24" s="5" t="s">
        <v>124</v>
      </c>
      <c r="C24" s="5">
        <v>992</v>
      </c>
      <c r="D24" s="26" t="s">
        <v>115</v>
      </c>
      <c r="E24" s="26" t="s">
        <v>125</v>
      </c>
      <c r="F24" s="26"/>
      <c r="G24" s="26"/>
      <c r="H24" s="4">
        <f>№5!H58</f>
        <v>157219627</v>
      </c>
    </row>
    <row r="25" spans="1:8" ht="36.75" customHeight="1" x14ac:dyDescent="0.3">
      <c r="A25" s="29" t="s">
        <v>40</v>
      </c>
      <c r="B25" s="6" t="s">
        <v>128</v>
      </c>
      <c r="C25" s="40">
        <v>992</v>
      </c>
      <c r="D25" s="42" t="s">
        <v>127</v>
      </c>
      <c r="E25" s="42" t="s">
        <v>72</v>
      </c>
      <c r="F25" s="38"/>
      <c r="G25" s="38"/>
      <c r="H25" s="41">
        <f>№5!H96</f>
        <v>146852056</v>
      </c>
    </row>
    <row r="26" spans="1:8" ht="24" customHeight="1" x14ac:dyDescent="0.3">
      <c r="A26" s="25"/>
      <c r="B26" s="5" t="s">
        <v>318</v>
      </c>
      <c r="C26" s="5">
        <v>992</v>
      </c>
      <c r="D26" s="26" t="s">
        <v>127</v>
      </c>
      <c r="E26" s="26" t="s">
        <v>129</v>
      </c>
      <c r="F26" s="26"/>
      <c r="G26" s="26"/>
      <c r="H26" s="4">
        <f>№5!H97</f>
        <v>36354400</v>
      </c>
    </row>
    <row r="27" spans="1:8" ht="75" x14ac:dyDescent="0.3">
      <c r="A27" s="25"/>
      <c r="B27" s="5" t="s">
        <v>319</v>
      </c>
      <c r="C27" s="5">
        <v>992</v>
      </c>
      <c r="D27" s="26" t="s">
        <v>127</v>
      </c>
      <c r="E27" s="26" t="s">
        <v>130</v>
      </c>
      <c r="F27" s="26"/>
      <c r="G27" s="26"/>
      <c r="H27" s="4">
        <f>№5!H104</f>
        <v>105426500</v>
      </c>
    </row>
    <row r="28" spans="1:8" s="28" customFormat="1" ht="53.25" customHeight="1" x14ac:dyDescent="0.3">
      <c r="A28" s="29"/>
      <c r="B28" s="5" t="s">
        <v>131</v>
      </c>
      <c r="C28" s="5">
        <v>992</v>
      </c>
      <c r="D28" s="26" t="s">
        <v>127</v>
      </c>
      <c r="E28" s="26" t="s">
        <v>126</v>
      </c>
      <c r="F28" s="26"/>
      <c r="G28" s="26"/>
      <c r="H28" s="4">
        <f>№5!H117</f>
        <v>5071156</v>
      </c>
    </row>
    <row r="29" spans="1:8" ht="18" customHeight="1" x14ac:dyDescent="0.3">
      <c r="A29" s="27" t="s">
        <v>232</v>
      </c>
      <c r="B29" s="7" t="s">
        <v>132</v>
      </c>
      <c r="C29" s="7">
        <v>992</v>
      </c>
      <c r="D29" s="42" t="s">
        <v>118</v>
      </c>
      <c r="E29" s="42" t="s">
        <v>72</v>
      </c>
      <c r="F29" s="42"/>
      <c r="G29" s="42"/>
      <c r="H29" s="24">
        <f>№5!H125</f>
        <v>300298358</v>
      </c>
    </row>
    <row r="30" spans="1:8" ht="17.25" customHeight="1" x14ac:dyDescent="0.3">
      <c r="A30" s="25"/>
      <c r="B30" s="5" t="s">
        <v>154</v>
      </c>
      <c r="C30" s="5">
        <v>992</v>
      </c>
      <c r="D30" s="26" t="s">
        <v>118</v>
      </c>
      <c r="E30" s="26" t="s">
        <v>129</v>
      </c>
      <c r="F30" s="26"/>
      <c r="G30" s="26"/>
      <c r="H30" s="43">
        <f>№5!H126</f>
        <v>297040358</v>
      </c>
    </row>
    <row r="31" spans="1:8" ht="36" customHeight="1" x14ac:dyDescent="0.3">
      <c r="A31" s="25"/>
      <c r="B31" s="5" t="s">
        <v>133</v>
      </c>
      <c r="C31" s="5">
        <v>992</v>
      </c>
      <c r="D31" s="26" t="s">
        <v>118</v>
      </c>
      <c r="E31" s="26" t="s">
        <v>122</v>
      </c>
      <c r="F31" s="26"/>
      <c r="G31" s="26"/>
      <c r="H31" s="4">
        <f>№5!H145</f>
        <v>3258000</v>
      </c>
    </row>
    <row r="32" spans="1:8" ht="18.75" customHeight="1" x14ac:dyDescent="0.3">
      <c r="A32" s="29" t="s">
        <v>233</v>
      </c>
      <c r="B32" s="7" t="s">
        <v>134</v>
      </c>
      <c r="C32" s="7">
        <v>992</v>
      </c>
      <c r="D32" s="42" t="s">
        <v>119</v>
      </c>
      <c r="E32" s="42" t="s">
        <v>72</v>
      </c>
      <c r="F32" s="42"/>
      <c r="G32" s="42"/>
      <c r="H32" s="24">
        <f>H33+H34+H35+H36</f>
        <v>451724737</v>
      </c>
    </row>
    <row r="33" spans="1:8" ht="18.75" customHeight="1" x14ac:dyDescent="0.3">
      <c r="A33" s="29"/>
      <c r="B33" s="5" t="s">
        <v>24</v>
      </c>
      <c r="C33" s="7"/>
      <c r="D33" s="26" t="s">
        <v>119</v>
      </c>
      <c r="E33" s="26" t="s">
        <v>115</v>
      </c>
      <c r="F33" s="42"/>
      <c r="G33" s="42"/>
      <c r="H33" s="4">
        <f>№5!H160</f>
        <v>510000</v>
      </c>
    </row>
    <row r="34" spans="1:8" ht="16.5" customHeight="1" x14ac:dyDescent="0.3">
      <c r="A34" s="25"/>
      <c r="B34" s="5" t="s">
        <v>135</v>
      </c>
      <c r="C34" s="5">
        <v>992</v>
      </c>
      <c r="D34" s="26" t="s">
        <v>119</v>
      </c>
      <c r="E34" s="26" t="s">
        <v>117</v>
      </c>
      <c r="F34" s="26"/>
      <c r="G34" s="26"/>
      <c r="H34" s="4">
        <f>№5!H164</f>
        <v>168800399</v>
      </c>
    </row>
    <row r="35" spans="1:8" ht="16.5" customHeight="1" x14ac:dyDescent="0.3">
      <c r="A35" s="25"/>
      <c r="B35" s="5" t="s">
        <v>136</v>
      </c>
      <c r="C35" s="5">
        <v>992</v>
      </c>
      <c r="D35" s="26" t="s">
        <v>119</v>
      </c>
      <c r="E35" s="26" t="s">
        <v>127</v>
      </c>
      <c r="F35" s="26"/>
      <c r="G35" s="26"/>
      <c r="H35" s="4">
        <f>№5!H184</f>
        <v>257296438</v>
      </c>
    </row>
    <row r="36" spans="1:8" ht="37.5" x14ac:dyDescent="0.3">
      <c r="A36" s="25"/>
      <c r="B36" s="58" t="s">
        <v>58</v>
      </c>
      <c r="C36" s="10"/>
      <c r="D36" s="26" t="s">
        <v>119</v>
      </c>
      <c r="E36" s="26" t="s">
        <v>119</v>
      </c>
      <c r="F36" s="10"/>
      <c r="H36" s="43">
        <f>№5!H219</f>
        <v>25117900</v>
      </c>
    </row>
    <row r="37" spans="1:8" ht="18.75" x14ac:dyDescent="0.3">
      <c r="A37" s="27" t="s">
        <v>112</v>
      </c>
      <c r="B37" s="7" t="s">
        <v>137</v>
      </c>
      <c r="C37" s="7">
        <v>992</v>
      </c>
      <c r="D37" s="42" t="s">
        <v>120</v>
      </c>
      <c r="E37" s="42" t="s">
        <v>72</v>
      </c>
      <c r="F37" s="42"/>
      <c r="G37" s="42"/>
      <c r="H37" s="24">
        <f>№5!H232</f>
        <v>2500000</v>
      </c>
    </row>
    <row r="38" spans="1:8" ht="18" customHeight="1" x14ac:dyDescent="0.3">
      <c r="A38" s="44"/>
      <c r="B38" s="5" t="s">
        <v>425</v>
      </c>
      <c r="C38" s="5">
        <v>992</v>
      </c>
      <c r="D38" s="26" t="s">
        <v>120</v>
      </c>
      <c r="E38" s="26" t="s">
        <v>120</v>
      </c>
      <c r="F38" s="26"/>
      <c r="G38" s="26"/>
      <c r="H38" s="4">
        <f>№5!H233</f>
        <v>2500000</v>
      </c>
    </row>
    <row r="39" spans="1:8" ht="18.75" x14ac:dyDescent="0.3">
      <c r="A39" s="29" t="s">
        <v>113</v>
      </c>
      <c r="B39" s="7" t="s">
        <v>149</v>
      </c>
      <c r="C39" s="7">
        <v>992</v>
      </c>
      <c r="D39" s="42" t="s">
        <v>138</v>
      </c>
      <c r="E39" s="42" t="s">
        <v>72</v>
      </c>
      <c r="F39" s="42"/>
      <c r="G39" s="42"/>
      <c r="H39" s="24">
        <f>H40+H41</f>
        <v>53764414</v>
      </c>
    </row>
    <row r="40" spans="1:8" ht="16.899999999999999" customHeight="1" x14ac:dyDescent="0.3">
      <c r="A40" s="25"/>
      <c r="B40" s="5" t="s">
        <v>139</v>
      </c>
      <c r="C40" s="5">
        <v>992</v>
      </c>
      <c r="D40" s="26" t="s">
        <v>138</v>
      </c>
      <c r="E40" s="26" t="s">
        <v>115</v>
      </c>
      <c r="F40" s="26"/>
      <c r="G40" s="5"/>
      <c r="H40" s="4">
        <f>№5!H242</f>
        <v>52695614</v>
      </c>
    </row>
    <row r="41" spans="1:8" ht="39.6" customHeight="1" x14ac:dyDescent="0.3">
      <c r="A41" s="25"/>
      <c r="B41" s="30" t="s">
        <v>231</v>
      </c>
      <c r="C41" s="5"/>
      <c r="D41" s="26" t="s">
        <v>138</v>
      </c>
      <c r="E41" s="26" t="s">
        <v>118</v>
      </c>
      <c r="F41" s="26"/>
      <c r="G41" s="5"/>
      <c r="H41" s="4">
        <f>№5!H256</f>
        <v>1068800</v>
      </c>
    </row>
    <row r="42" spans="1:8" ht="18.75" x14ac:dyDescent="0.3">
      <c r="A42" s="25" t="s">
        <v>146</v>
      </c>
      <c r="B42" s="7" t="s">
        <v>63</v>
      </c>
      <c r="C42" s="7">
        <v>992</v>
      </c>
      <c r="D42" s="42" t="s">
        <v>130</v>
      </c>
      <c r="E42" s="42" t="s">
        <v>72</v>
      </c>
      <c r="F42" s="26"/>
      <c r="G42" s="5"/>
      <c r="H42" s="24">
        <f>H43+H44</f>
        <v>49623388</v>
      </c>
    </row>
    <row r="43" spans="1:8" ht="18.75" x14ac:dyDescent="0.3">
      <c r="A43" s="25"/>
      <c r="B43" s="5" t="s">
        <v>64</v>
      </c>
      <c r="C43" s="7"/>
      <c r="D43" s="26" t="s">
        <v>130</v>
      </c>
      <c r="E43" s="26" t="s">
        <v>127</v>
      </c>
      <c r="F43" s="26"/>
      <c r="G43" s="5"/>
      <c r="H43" s="4">
        <f>№5!H261</f>
        <v>28740000</v>
      </c>
    </row>
    <row r="44" spans="1:8" ht="18.75" x14ac:dyDescent="0.3">
      <c r="A44" s="25"/>
      <c r="B44" s="5" t="s">
        <v>380</v>
      </c>
      <c r="C44" s="5">
        <v>992</v>
      </c>
      <c r="D44" s="26" t="s">
        <v>130</v>
      </c>
      <c r="E44" s="26" t="s">
        <v>118</v>
      </c>
      <c r="F44" s="26"/>
      <c r="G44" s="5"/>
      <c r="H44" s="4">
        <f>№5!H275</f>
        <v>20883388</v>
      </c>
    </row>
    <row r="45" spans="1:8" ht="18.75" customHeight="1" x14ac:dyDescent="0.3">
      <c r="A45" s="35">
        <v>8</v>
      </c>
      <c r="B45" s="7" t="s">
        <v>140</v>
      </c>
      <c r="C45" s="7">
        <v>992</v>
      </c>
      <c r="D45" s="42" t="s">
        <v>123</v>
      </c>
      <c r="E45" s="42" t="s">
        <v>72</v>
      </c>
      <c r="F45" s="42"/>
      <c r="G45" s="42"/>
      <c r="H45" s="24">
        <f>№5!H286</f>
        <v>4000000</v>
      </c>
    </row>
    <row r="46" spans="1:8" ht="17.45" customHeight="1" x14ac:dyDescent="0.3">
      <c r="A46" s="25"/>
      <c r="B46" s="5" t="s">
        <v>150</v>
      </c>
      <c r="C46" s="5">
        <v>992</v>
      </c>
      <c r="D46" s="26" t="s">
        <v>123</v>
      </c>
      <c r="E46" s="26" t="s">
        <v>115</v>
      </c>
      <c r="F46" s="26"/>
      <c r="G46" s="26"/>
      <c r="H46" s="4">
        <f>№5!H288</f>
        <v>4000000</v>
      </c>
    </row>
    <row r="47" spans="1:8" ht="18.75" hidden="1" x14ac:dyDescent="0.3">
      <c r="A47" s="25"/>
      <c r="B47" s="5" t="s">
        <v>454</v>
      </c>
      <c r="C47" s="5"/>
      <c r="D47" s="26" t="s">
        <v>123</v>
      </c>
      <c r="E47" s="26" t="s">
        <v>117</v>
      </c>
      <c r="F47" s="26"/>
      <c r="G47" s="26"/>
      <c r="H47" s="4">
        <f>№5!H293</f>
        <v>0</v>
      </c>
    </row>
    <row r="48" spans="1:8" ht="18" hidden="1" customHeight="1" x14ac:dyDescent="0.3">
      <c r="A48" s="29" t="s">
        <v>382</v>
      </c>
      <c r="B48" s="7" t="s">
        <v>152</v>
      </c>
      <c r="C48" s="7">
        <v>992</v>
      </c>
      <c r="D48" s="42" t="s">
        <v>122</v>
      </c>
      <c r="E48" s="42" t="s">
        <v>72</v>
      </c>
      <c r="F48" s="42"/>
      <c r="G48" s="42"/>
      <c r="H48" s="24">
        <f>№5!H298</f>
        <v>0</v>
      </c>
    </row>
    <row r="49" spans="1:9" ht="18.75" customHeight="1" x14ac:dyDescent="0.25">
      <c r="A49" s="212" t="s">
        <v>658</v>
      </c>
      <c r="B49" s="212"/>
    </row>
    <row r="50" spans="1:9" ht="18.75" x14ac:dyDescent="0.3">
      <c r="A50" s="212"/>
      <c r="B50" s="212"/>
      <c r="H50" s="32"/>
    </row>
    <row r="51" spans="1:9" ht="18.75" x14ac:dyDescent="0.3">
      <c r="A51" s="212"/>
      <c r="B51" s="212"/>
      <c r="H51" s="2" t="s">
        <v>659</v>
      </c>
      <c r="I51" s="2" t="s">
        <v>230</v>
      </c>
    </row>
  </sheetData>
  <mergeCells count="12">
    <mergeCell ref="D1:J1"/>
    <mergeCell ref="D4:J4"/>
    <mergeCell ref="D3:J3"/>
    <mergeCell ref="A49:B51"/>
    <mergeCell ref="B11:J11"/>
    <mergeCell ref="C9:O9"/>
    <mergeCell ref="C5:H5"/>
    <mergeCell ref="C10:H10"/>
    <mergeCell ref="C7:J7"/>
    <mergeCell ref="C8:J8"/>
    <mergeCell ref="D6:H6"/>
    <mergeCell ref="D2:H2"/>
  </mergeCells>
  <phoneticPr fontId="15" type="noConversion"/>
  <pageMargins left="1.1023622047244095" right="0.31496062992125984" top="0.74803149606299213" bottom="0.74803149606299213" header="0.31496062992125984" footer="0.31496062992125984"/>
  <pageSetup paperSize="9" scale="47" orientation="portrait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96"/>
  <sheetViews>
    <sheetView view="pageBreakPreview" zoomScale="112" zoomScaleNormal="100" zoomScaleSheetLayoutView="112" workbookViewId="0">
      <selection activeCell="C2" sqref="C2:E2"/>
    </sheetView>
  </sheetViews>
  <sheetFormatPr defaultColWidth="9.140625" defaultRowHeight="15.75" x14ac:dyDescent="0.25"/>
  <cols>
    <col min="1" max="1" width="4.5703125" style="8" customWidth="1"/>
    <col min="2" max="2" width="39.7109375" style="9" customWidth="1"/>
    <col min="3" max="3" width="16.140625" style="14" customWidth="1"/>
    <col min="4" max="4" width="6" style="10" customWidth="1"/>
    <col min="5" max="5" width="21.140625" style="10" customWidth="1"/>
    <col min="6" max="6" width="7.7109375" style="10" customWidth="1"/>
    <col min="7" max="16384" width="9.140625" style="10"/>
  </cols>
  <sheetData>
    <row r="1" spans="1:5" ht="18" x14ac:dyDescent="0.25">
      <c r="C1" s="370" t="s">
        <v>395</v>
      </c>
      <c r="D1" s="371"/>
      <c r="E1" s="371"/>
    </row>
    <row r="2" spans="1:5" ht="249" customHeight="1" x14ac:dyDescent="0.25">
      <c r="C2" s="370" t="s">
        <v>662</v>
      </c>
      <c r="D2" s="371"/>
      <c r="E2" s="371"/>
    </row>
    <row r="3" spans="1:5" ht="0.6" customHeight="1" x14ac:dyDescent="0.3">
      <c r="C3" s="231" t="s">
        <v>465</v>
      </c>
      <c r="D3" s="232"/>
      <c r="E3" s="232"/>
    </row>
    <row r="4" spans="1:5" ht="22.9" hidden="1" customHeight="1" x14ac:dyDescent="0.3">
      <c r="C4" s="231" t="s">
        <v>466</v>
      </c>
      <c r="D4" s="232"/>
      <c r="E4" s="232"/>
    </row>
    <row r="5" spans="1:5" ht="22.9" hidden="1" customHeight="1" x14ac:dyDescent="0.25">
      <c r="C5" s="214" t="s">
        <v>441</v>
      </c>
      <c r="D5" s="214"/>
      <c r="E5" s="214"/>
    </row>
    <row r="6" spans="1:5" ht="151.9" hidden="1" customHeight="1" x14ac:dyDescent="0.25">
      <c r="C6" s="230" t="s">
        <v>467</v>
      </c>
      <c r="D6" s="230"/>
      <c r="E6" s="230"/>
    </row>
    <row r="7" spans="1:5" s="12" customFormat="1" ht="107.25" customHeight="1" x14ac:dyDescent="0.3">
      <c r="A7" s="11"/>
      <c r="B7" s="233" t="s">
        <v>591</v>
      </c>
      <c r="C7" s="233"/>
      <c r="D7" s="233"/>
      <c r="E7" s="233"/>
    </row>
    <row r="8" spans="1:5" s="12" customFormat="1" ht="8.25" customHeight="1" x14ac:dyDescent="0.3">
      <c r="A8" s="11"/>
      <c r="B8" s="51"/>
      <c r="C8" s="51"/>
      <c r="D8" s="51"/>
      <c r="E8" s="51"/>
    </row>
    <row r="9" spans="1:5" ht="13.5" customHeight="1" x14ac:dyDescent="0.25">
      <c r="B9" s="13"/>
      <c r="D9" s="9"/>
      <c r="E9" s="186" t="s">
        <v>106</v>
      </c>
    </row>
    <row r="10" spans="1:5" s="16" customFormat="1" ht="51" customHeight="1" x14ac:dyDescent="0.3">
      <c r="A10" s="187" t="s">
        <v>107</v>
      </c>
      <c r="B10" s="53" t="s">
        <v>108</v>
      </c>
      <c r="C10" s="15" t="s">
        <v>111</v>
      </c>
      <c r="D10" s="15" t="s">
        <v>145</v>
      </c>
      <c r="E10" s="54" t="s">
        <v>75</v>
      </c>
    </row>
    <row r="11" spans="1:5" s="16" customFormat="1" ht="17.25" customHeight="1" x14ac:dyDescent="0.3">
      <c r="A11" s="187">
        <v>1</v>
      </c>
      <c r="B11" s="53">
        <v>2</v>
      </c>
      <c r="C11" s="17" t="s">
        <v>232</v>
      </c>
      <c r="D11" s="17" t="s">
        <v>233</v>
      </c>
      <c r="E11" s="54">
        <v>5</v>
      </c>
    </row>
    <row r="12" spans="1:5" s="52" customFormat="1" ht="19.5" customHeight="1" x14ac:dyDescent="0.3">
      <c r="A12" s="22"/>
      <c r="B12" s="51" t="s">
        <v>147</v>
      </c>
      <c r="C12" s="188"/>
      <c r="D12" s="23"/>
      <c r="E12" s="24">
        <f>E13+E30+E46+E53+E61+E80+E99+E103+E118+E126+E137+E76+E85+E144+E169+E173+E57</f>
        <v>1208633239</v>
      </c>
    </row>
    <row r="13" spans="1:5" ht="34.15" customHeight="1" x14ac:dyDescent="0.3">
      <c r="A13" s="25"/>
      <c r="B13" s="5" t="s">
        <v>426</v>
      </c>
      <c r="C13" s="26" t="s">
        <v>185</v>
      </c>
      <c r="D13" s="26"/>
      <c r="E13" s="4">
        <f>E14+E17+E24+E27</f>
        <v>49425759</v>
      </c>
    </row>
    <row r="14" spans="1:5" ht="57.75" customHeight="1" x14ac:dyDescent="0.3">
      <c r="A14" s="25"/>
      <c r="B14" s="5" t="s">
        <v>239</v>
      </c>
      <c r="C14" s="26" t="s">
        <v>184</v>
      </c>
      <c r="D14" s="26"/>
      <c r="E14" s="4">
        <f>E15</f>
        <v>2093583</v>
      </c>
    </row>
    <row r="15" spans="1:5" ht="33.75" customHeight="1" x14ac:dyDescent="0.3">
      <c r="A15" s="27"/>
      <c r="B15" s="5" t="s">
        <v>212</v>
      </c>
      <c r="C15" s="26" t="s">
        <v>183</v>
      </c>
      <c r="D15" s="26"/>
      <c r="E15" s="4">
        <f>E16</f>
        <v>2093583</v>
      </c>
    </row>
    <row r="16" spans="1:5" ht="146.25" customHeight="1" x14ac:dyDescent="0.3">
      <c r="A16" s="27"/>
      <c r="B16" s="5" t="str">
        <f>№5!B39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16" s="26" t="s">
        <v>183</v>
      </c>
      <c r="D16" s="26" t="s">
        <v>213</v>
      </c>
      <c r="E16" s="4">
        <f>№5!H39</f>
        <v>2093583</v>
      </c>
    </row>
    <row r="17" spans="1:8" ht="56.25" x14ac:dyDescent="0.3">
      <c r="A17" s="27"/>
      <c r="B17" s="184" t="str">
        <f>№5!B42</f>
        <v>Обеспечение деятельности муниципальных и немунициальных служащих</v>
      </c>
      <c r="C17" s="26" t="s">
        <v>187</v>
      </c>
      <c r="D17" s="26"/>
      <c r="E17" s="4">
        <f>E18++E22</f>
        <v>40032176</v>
      </c>
    </row>
    <row r="18" spans="1:8" ht="39.75" customHeight="1" x14ac:dyDescent="0.3">
      <c r="A18" s="27"/>
      <c r="B18" s="184" t="str">
        <f>№5!B43</f>
        <v>Расходы на обеспечение функций органов местного самоуправления</v>
      </c>
      <c r="C18" s="26" t="s">
        <v>186</v>
      </c>
      <c r="D18" s="26"/>
      <c r="E18" s="4">
        <f>E19+E20+E21</f>
        <v>39932176</v>
      </c>
    </row>
    <row r="19" spans="1:8" ht="147" customHeight="1" x14ac:dyDescent="0.3">
      <c r="A19" s="27"/>
      <c r="B19" s="184" t="str">
        <f>B16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19" s="26" t="s">
        <v>186</v>
      </c>
      <c r="D19" s="26" t="s">
        <v>213</v>
      </c>
      <c r="E19" s="4">
        <f>№5!H44</f>
        <v>38894176</v>
      </c>
    </row>
    <row r="20" spans="1:8" ht="0.6" customHeight="1" x14ac:dyDescent="0.3">
      <c r="A20" s="27"/>
      <c r="B20" s="5" t="s">
        <v>216</v>
      </c>
      <c r="C20" s="26" t="s">
        <v>186</v>
      </c>
      <c r="D20" s="26" t="s">
        <v>215</v>
      </c>
      <c r="E20" s="4">
        <f>№5!H59</f>
        <v>0</v>
      </c>
      <c r="F20" s="28"/>
      <c r="G20" s="28"/>
      <c r="H20" s="28"/>
    </row>
    <row r="21" spans="1:8" ht="18.75" x14ac:dyDescent="0.3">
      <c r="A21" s="27"/>
      <c r="B21" s="5" t="str">
        <f>№5!B46</f>
        <v>Иные бюджетные ассигнования</v>
      </c>
      <c r="C21" s="26" t="s">
        <v>186</v>
      </c>
      <c r="D21" s="26" t="s">
        <v>217</v>
      </c>
      <c r="E21" s="4">
        <f>№5!H46</f>
        <v>1038000</v>
      </c>
    </row>
    <row r="22" spans="1:8" ht="93.75" x14ac:dyDescent="0.3">
      <c r="A22" s="27"/>
      <c r="B22" s="5" t="str">
        <f>№5!B47</f>
        <v>Осуществление отдельных полномочий Краснодарского края по образованию и организации деятельности административных комиссий</v>
      </c>
      <c r="C22" s="26" t="s">
        <v>188</v>
      </c>
      <c r="D22" s="26"/>
      <c r="E22" s="4">
        <f>E23</f>
        <v>100000</v>
      </c>
    </row>
    <row r="23" spans="1:8" ht="55.5" customHeight="1" x14ac:dyDescent="0.3">
      <c r="A23" s="27"/>
      <c r="B23" s="5" t="s">
        <v>216</v>
      </c>
      <c r="C23" s="26" t="s">
        <v>188</v>
      </c>
      <c r="D23" s="26" t="s">
        <v>215</v>
      </c>
      <c r="E23" s="4">
        <f>№5!H47</f>
        <v>100000</v>
      </c>
    </row>
    <row r="24" spans="1:8" ht="56.25" x14ac:dyDescent="0.3">
      <c r="A24" s="27"/>
      <c r="B24" s="5" t="s">
        <v>510</v>
      </c>
      <c r="C24" s="26" t="s">
        <v>512</v>
      </c>
      <c r="D24" s="26"/>
      <c r="E24" s="4">
        <f>E25</f>
        <v>6700000</v>
      </c>
    </row>
    <row r="25" spans="1:8" ht="75" x14ac:dyDescent="0.3">
      <c r="A25" s="27"/>
      <c r="B25" s="5" t="s">
        <v>513</v>
      </c>
      <c r="C25" s="26" t="s">
        <v>511</v>
      </c>
      <c r="D25" s="26"/>
      <c r="E25" s="4">
        <f>E26</f>
        <v>6700000</v>
      </c>
    </row>
    <row r="26" spans="1:8" ht="75" x14ac:dyDescent="0.3">
      <c r="A26" s="27"/>
      <c r="B26" s="5" t="s">
        <v>308</v>
      </c>
      <c r="C26" s="26" t="s">
        <v>511</v>
      </c>
      <c r="D26" s="26" t="s">
        <v>215</v>
      </c>
      <c r="E26" s="4">
        <f>№5!H66</f>
        <v>6700000</v>
      </c>
    </row>
    <row r="27" spans="1:8" ht="56.25" x14ac:dyDescent="0.3">
      <c r="A27" s="27"/>
      <c r="B27" s="183" t="s">
        <v>501</v>
      </c>
      <c r="C27" s="26" t="s">
        <v>500</v>
      </c>
      <c r="D27" s="26"/>
      <c r="E27" s="4">
        <f>E28</f>
        <v>600000</v>
      </c>
    </row>
    <row r="28" spans="1:8" ht="37.5" x14ac:dyDescent="0.3">
      <c r="A28" s="27"/>
      <c r="B28" s="5" t="s">
        <v>503</v>
      </c>
      <c r="C28" s="26" t="s">
        <v>502</v>
      </c>
      <c r="D28" s="26"/>
      <c r="E28" s="4">
        <f>E29</f>
        <v>600000</v>
      </c>
    </row>
    <row r="29" spans="1:8" ht="75" x14ac:dyDescent="0.3">
      <c r="A29" s="27"/>
      <c r="B29" s="5" t="s">
        <v>308</v>
      </c>
      <c r="C29" s="26" t="s">
        <v>502</v>
      </c>
      <c r="D29" s="26" t="s">
        <v>215</v>
      </c>
      <c r="E29" s="4">
        <f>№5!H69</f>
        <v>600000</v>
      </c>
    </row>
    <row r="30" spans="1:8" s="190" customFormat="1" ht="37.5" x14ac:dyDescent="0.3">
      <c r="A30" s="189"/>
      <c r="B30" s="5" t="s">
        <v>428</v>
      </c>
      <c r="C30" s="26" t="s">
        <v>195</v>
      </c>
      <c r="D30" s="26"/>
      <c r="E30" s="4">
        <f>E36+E41+E31</f>
        <v>144873100</v>
      </c>
    </row>
    <row r="31" spans="1:8" s="190" customFormat="1" ht="38.25" customHeight="1" x14ac:dyDescent="0.3">
      <c r="A31" s="189"/>
      <c r="B31" s="5" t="s">
        <v>324</v>
      </c>
      <c r="C31" s="26" t="s">
        <v>305</v>
      </c>
      <c r="D31" s="26"/>
      <c r="E31" s="4">
        <f>E32</f>
        <v>83400800</v>
      </c>
    </row>
    <row r="32" spans="1:8" s="190" customFormat="1" ht="56.25" x14ac:dyDescent="0.3">
      <c r="A32" s="189"/>
      <c r="B32" s="5" t="s">
        <v>225</v>
      </c>
      <c r="C32" s="26" t="s">
        <v>306</v>
      </c>
      <c r="D32" s="26"/>
      <c r="E32" s="4">
        <f>SUM(E33:E35)</f>
        <v>83400800</v>
      </c>
    </row>
    <row r="33" spans="1:5" s="190" customFormat="1" ht="150.75" customHeight="1" x14ac:dyDescent="0.3">
      <c r="A33" s="189"/>
      <c r="B33" s="5" t="s">
        <v>307</v>
      </c>
      <c r="C33" s="26" t="s">
        <v>306</v>
      </c>
      <c r="D33" s="26" t="s">
        <v>213</v>
      </c>
      <c r="E33" s="4">
        <f>№5!H73</f>
        <v>65495095</v>
      </c>
    </row>
    <row r="34" spans="1:5" s="190" customFormat="1" ht="75" x14ac:dyDescent="0.3">
      <c r="A34" s="189"/>
      <c r="B34" s="5" t="s">
        <v>308</v>
      </c>
      <c r="C34" s="26" t="s">
        <v>306</v>
      </c>
      <c r="D34" s="26" t="s">
        <v>215</v>
      </c>
      <c r="E34" s="4">
        <f>№5!H74</f>
        <v>17655705</v>
      </c>
    </row>
    <row r="35" spans="1:5" s="190" customFormat="1" ht="18.75" x14ac:dyDescent="0.3">
      <c r="A35" s="189"/>
      <c r="B35" s="5" t="s">
        <v>218</v>
      </c>
      <c r="C35" s="26" t="s">
        <v>306</v>
      </c>
      <c r="D35" s="26" t="s">
        <v>217</v>
      </c>
      <c r="E35" s="4">
        <f>№5!H75</f>
        <v>250000</v>
      </c>
    </row>
    <row r="36" spans="1:5" s="190" customFormat="1" ht="18.75" x14ac:dyDescent="0.3">
      <c r="A36" s="189"/>
      <c r="B36" s="5" t="s">
        <v>22</v>
      </c>
      <c r="C36" s="26" t="s">
        <v>194</v>
      </c>
      <c r="D36" s="26"/>
      <c r="E36" s="4">
        <f>E37</f>
        <v>36354400</v>
      </c>
    </row>
    <row r="37" spans="1:5" s="190" customFormat="1" ht="56.25" x14ac:dyDescent="0.3">
      <c r="A37" s="189"/>
      <c r="B37" s="5" t="s">
        <v>225</v>
      </c>
      <c r="C37" s="26" t="s">
        <v>193</v>
      </c>
      <c r="D37" s="26"/>
      <c r="E37" s="4">
        <f>E38+E39+E40</f>
        <v>36354400</v>
      </c>
    </row>
    <row r="38" spans="1:5" s="190" customFormat="1" ht="129.75" customHeight="1" x14ac:dyDescent="0.3">
      <c r="A38" s="189"/>
      <c r="B38" s="5" t="str">
        <f>№5!B101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38" s="26" t="s">
        <v>193</v>
      </c>
      <c r="D38" s="26" t="s">
        <v>213</v>
      </c>
      <c r="E38" s="4">
        <f>№5!H101</f>
        <v>30691822</v>
      </c>
    </row>
    <row r="39" spans="1:5" s="190" customFormat="1" ht="56.25" customHeight="1" x14ac:dyDescent="0.3">
      <c r="A39" s="189"/>
      <c r="B39" s="5" t="str">
        <f>№5!B102</f>
        <v>Закупка товаров, работ и услуг для государственных (муниципальных)нужд</v>
      </c>
      <c r="C39" s="26" t="s">
        <v>193</v>
      </c>
      <c r="D39" s="26" t="s">
        <v>215</v>
      </c>
      <c r="E39" s="4">
        <f>№5!H102</f>
        <v>5584578</v>
      </c>
    </row>
    <row r="40" spans="1:5" s="190" customFormat="1" ht="18.75" x14ac:dyDescent="0.3">
      <c r="A40" s="189"/>
      <c r="B40" s="182" t="str">
        <f>№5!B103</f>
        <v>Иные бюджетные ассигнования</v>
      </c>
      <c r="C40" s="26" t="s">
        <v>193</v>
      </c>
      <c r="D40" s="26" t="s">
        <v>217</v>
      </c>
      <c r="E40" s="4">
        <f>№5!H103</f>
        <v>78000</v>
      </c>
    </row>
    <row r="41" spans="1:5" s="190" customFormat="1" ht="18.75" x14ac:dyDescent="0.3">
      <c r="A41" s="189"/>
      <c r="B41" s="5" t="s">
        <v>59</v>
      </c>
      <c r="C41" s="26" t="s">
        <v>83</v>
      </c>
      <c r="D41" s="26"/>
      <c r="E41" s="4">
        <f>E42</f>
        <v>25117900</v>
      </c>
    </row>
    <row r="42" spans="1:5" s="190" customFormat="1" ht="56.25" x14ac:dyDescent="0.3">
      <c r="A42" s="189"/>
      <c r="B42" s="5" t="s">
        <v>225</v>
      </c>
      <c r="C42" s="26" t="s">
        <v>82</v>
      </c>
      <c r="D42" s="26"/>
      <c r="E42" s="4">
        <f>E43+E44+E45</f>
        <v>25117900</v>
      </c>
    </row>
    <row r="43" spans="1:5" s="190" customFormat="1" ht="147.75" customHeight="1" x14ac:dyDescent="0.3">
      <c r="A43" s="189"/>
      <c r="B43" s="184" t="s">
        <v>214</v>
      </c>
      <c r="C43" s="26" t="s">
        <v>82</v>
      </c>
      <c r="D43" s="26" t="s">
        <v>213</v>
      </c>
      <c r="E43" s="4">
        <f>№5!H223</f>
        <v>23129999</v>
      </c>
    </row>
    <row r="44" spans="1:5" s="190" customFormat="1" ht="56.25" x14ac:dyDescent="0.3">
      <c r="A44" s="189"/>
      <c r="B44" s="5" t="s">
        <v>216</v>
      </c>
      <c r="C44" s="26" t="s">
        <v>82</v>
      </c>
      <c r="D44" s="26" t="s">
        <v>215</v>
      </c>
      <c r="E44" s="4">
        <f>№5!H224</f>
        <v>1474301</v>
      </c>
    </row>
    <row r="45" spans="1:5" s="190" customFormat="1" ht="18.75" x14ac:dyDescent="0.3">
      <c r="A45" s="189"/>
      <c r="B45" s="5" t="s">
        <v>218</v>
      </c>
      <c r="C45" s="26" t="s">
        <v>82</v>
      </c>
      <c r="D45" s="26" t="s">
        <v>217</v>
      </c>
      <c r="E45" s="4">
        <f>№5!H225</f>
        <v>513600</v>
      </c>
    </row>
    <row r="46" spans="1:5" ht="75" x14ac:dyDescent="0.3">
      <c r="B46" s="5" t="s">
        <v>563</v>
      </c>
      <c r="C46" s="26" t="s">
        <v>85</v>
      </c>
      <c r="D46" s="190"/>
      <c r="E46" s="43">
        <f>SUM(E47,E50)</f>
        <v>2500000</v>
      </c>
    </row>
    <row r="47" spans="1:5" ht="37.5" x14ac:dyDescent="0.3">
      <c r="B47" s="5" t="s">
        <v>69</v>
      </c>
      <c r="C47" s="26" t="s">
        <v>564</v>
      </c>
      <c r="D47" s="190"/>
      <c r="E47" s="43">
        <f>E48</f>
        <v>500000</v>
      </c>
    </row>
    <row r="48" spans="1:5" ht="37.5" x14ac:dyDescent="0.3">
      <c r="B48" s="5" t="s">
        <v>566</v>
      </c>
      <c r="C48" s="26" t="s">
        <v>565</v>
      </c>
      <c r="D48" s="190"/>
      <c r="E48" s="43">
        <f>E49</f>
        <v>500000</v>
      </c>
    </row>
    <row r="49" spans="2:5" ht="37.5" x14ac:dyDescent="0.3">
      <c r="B49" s="5" t="s">
        <v>567</v>
      </c>
      <c r="C49" s="26" t="s">
        <v>565</v>
      </c>
      <c r="D49" s="190">
        <v>200</v>
      </c>
      <c r="E49" s="43">
        <f>№5!H237</f>
        <v>500000</v>
      </c>
    </row>
    <row r="50" spans="2:5" ht="37.5" x14ac:dyDescent="0.3">
      <c r="B50" s="5" t="s">
        <v>567</v>
      </c>
      <c r="C50" s="26" t="s">
        <v>84</v>
      </c>
      <c r="D50" s="190"/>
      <c r="E50" s="43">
        <f>E51</f>
        <v>2000000</v>
      </c>
    </row>
    <row r="51" spans="2:5" ht="75" x14ac:dyDescent="0.3">
      <c r="B51" s="5" t="s">
        <v>61</v>
      </c>
      <c r="C51" s="26" t="s">
        <v>376</v>
      </c>
      <c r="D51" s="26"/>
      <c r="E51" s="4">
        <f>E52</f>
        <v>2000000</v>
      </c>
    </row>
    <row r="52" spans="2:5" ht="56.25" x14ac:dyDescent="0.3">
      <c r="B52" s="5" t="s">
        <v>216</v>
      </c>
      <c r="C52" s="26" t="s">
        <v>376</v>
      </c>
      <c r="D52" s="26" t="s">
        <v>215</v>
      </c>
      <c r="E52" s="4">
        <f>№5!H240</f>
        <v>2000000</v>
      </c>
    </row>
    <row r="53" spans="2:5" ht="56.25" x14ac:dyDescent="0.3">
      <c r="B53" s="5" t="s">
        <v>569</v>
      </c>
      <c r="C53" s="26" t="s">
        <v>93</v>
      </c>
      <c r="D53" s="26"/>
      <c r="E53" s="4">
        <f>E54</f>
        <v>600000</v>
      </c>
    </row>
    <row r="54" spans="2:5" ht="37.5" x14ac:dyDescent="0.3">
      <c r="B54" s="5" t="s">
        <v>570</v>
      </c>
      <c r="C54" s="26" t="s">
        <v>568</v>
      </c>
      <c r="D54" s="26"/>
      <c r="E54" s="4">
        <f>E55</f>
        <v>600000</v>
      </c>
    </row>
    <row r="55" spans="2:5" ht="93.75" x14ac:dyDescent="0.3">
      <c r="B55" s="5" t="s">
        <v>571</v>
      </c>
      <c r="C55" s="26" t="s">
        <v>572</v>
      </c>
      <c r="D55" s="26"/>
      <c r="E55" s="4">
        <f>E56</f>
        <v>600000</v>
      </c>
    </row>
    <row r="56" spans="2:5" ht="37.5" x14ac:dyDescent="0.3">
      <c r="B56" s="5" t="s">
        <v>66</v>
      </c>
      <c r="C56" s="26" t="s">
        <v>572</v>
      </c>
      <c r="D56" s="26" t="s">
        <v>65</v>
      </c>
      <c r="E56" s="4">
        <f>№5!H264</f>
        <v>600000</v>
      </c>
    </row>
    <row r="57" spans="2:5" ht="56.25" x14ac:dyDescent="0.3">
      <c r="B57" s="5" t="s">
        <v>593</v>
      </c>
      <c r="C57" s="26" t="s">
        <v>260</v>
      </c>
      <c r="D57" s="26"/>
      <c r="E57" s="4">
        <f>E58</f>
        <v>100000</v>
      </c>
    </row>
    <row r="58" spans="2:5" ht="56.25" x14ac:dyDescent="0.3">
      <c r="B58" s="5" t="s">
        <v>594</v>
      </c>
      <c r="C58" s="26" t="s">
        <v>595</v>
      </c>
      <c r="D58" s="26"/>
      <c r="E58" s="4">
        <f>E59</f>
        <v>100000</v>
      </c>
    </row>
    <row r="59" spans="2:5" ht="75" x14ac:dyDescent="0.3">
      <c r="B59" s="5" t="s">
        <v>596</v>
      </c>
      <c r="C59" s="26" t="s">
        <v>597</v>
      </c>
      <c r="D59" s="26"/>
      <c r="E59" s="4">
        <f>E60</f>
        <v>100000</v>
      </c>
    </row>
    <row r="60" spans="2:5" ht="56.25" x14ac:dyDescent="0.3">
      <c r="B60" s="5" t="s">
        <v>216</v>
      </c>
      <c r="C60" s="26" t="s">
        <v>597</v>
      </c>
      <c r="D60" s="26" t="s">
        <v>215</v>
      </c>
      <c r="E60" s="4">
        <f>№5!H148</f>
        <v>100000</v>
      </c>
    </row>
    <row r="61" spans="2:5" ht="114" customHeight="1" x14ac:dyDescent="0.3">
      <c r="B61" s="5" t="s">
        <v>429</v>
      </c>
      <c r="C61" s="26" t="s">
        <v>88</v>
      </c>
      <c r="D61" s="190"/>
      <c r="E61" s="43">
        <f>E62+E67+E70+E73</f>
        <v>52695614</v>
      </c>
    </row>
    <row r="62" spans="2:5" ht="18.75" x14ac:dyDescent="0.3">
      <c r="B62" s="5" t="str">
        <f>№5!B244</f>
        <v>Клубы</v>
      </c>
      <c r="C62" s="26" t="s">
        <v>87</v>
      </c>
      <c r="D62" s="190"/>
      <c r="E62" s="43">
        <f>E63</f>
        <v>24238655</v>
      </c>
    </row>
    <row r="63" spans="2:5" ht="56.25" x14ac:dyDescent="0.3">
      <c r="B63" s="5" t="str">
        <f>№5!B245</f>
        <v>Расходы на обеспечение деятельности (оказание услуг) муниципальных учреждений</v>
      </c>
      <c r="C63" s="26" t="s">
        <v>86</v>
      </c>
      <c r="D63" s="190"/>
      <c r="E63" s="43">
        <f>E64</f>
        <v>24238655</v>
      </c>
    </row>
    <row r="64" spans="2:5" ht="93.75" x14ac:dyDescent="0.3">
      <c r="B64" s="182" t="s">
        <v>298</v>
      </c>
      <c r="C64" s="26" t="s">
        <v>86</v>
      </c>
      <c r="D64" s="190">
        <v>600</v>
      </c>
      <c r="E64" s="43">
        <f>№5!H246</f>
        <v>24238655</v>
      </c>
    </row>
    <row r="65" spans="2:5" ht="109.5" hidden="1" customHeight="1" x14ac:dyDescent="0.3">
      <c r="B65" s="182" t="s">
        <v>271</v>
      </c>
      <c r="C65" s="26" t="s">
        <v>272</v>
      </c>
      <c r="D65" s="26"/>
      <c r="E65" s="43" t="e">
        <f>E66</f>
        <v>#REF!</v>
      </c>
    </row>
    <row r="66" spans="2:5" ht="18.75" hidden="1" x14ac:dyDescent="0.3">
      <c r="B66" s="182" t="s">
        <v>105</v>
      </c>
      <c r="C66" s="26" t="s">
        <v>272</v>
      </c>
      <c r="D66" s="26" t="s">
        <v>104</v>
      </c>
      <c r="E66" s="43" t="e">
        <f>№5!#REF!</f>
        <v>#REF!</v>
      </c>
    </row>
    <row r="67" spans="2:5" ht="18.75" x14ac:dyDescent="0.3">
      <c r="B67" s="5" t="str">
        <f>№5!B247</f>
        <v>Услуги библиотек</v>
      </c>
      <c r="C67" s="26" t="s">
        <v>90</v>
      </c>
      <c r="D67" s="190"/>
      <c r="E67" s="43">
        <f>E68</f>
        <v>7488629</v>
      </c>
    </row>
    <row r="68" spans="2:5" ht="56.25" x14ac:dyDescent="0.3">
      <c r="B68" s="5" t="str">
        <f>№5!B248</f>
        <v>Расходы на обеспечение деятельности (оказание услуг) муниципальных учреждений</v>
      </c>
      <c r="C68" s="26" t="s">
        <v>89</v>
      </c>
      <c r="D68" s="190"/>
      <c r="E68" s="43">
        <f>E69</f>
        <v>7488629</v>
      </c>
    </row>
    <row r="69" spans="2:5" ht="93.75" x14ac:dyDescent="0.3">
      <c r="B69" s="182" t="s">
        <v>298</v>
      </c>
      <c r="C69" s="26" t="s">
        <v>89</v>
      </c>
      <c r="D69" s="190">
        <v>600</v>
      </c>
      <c r="E69" s="43">
        <f>№5!H249</f>
        <v>7488629</v>
      </c>
    </row>
    <row r="70" spans="2:5" ht="18.75" x14ac:dyDescent="0.3">
      <c r="B70" s="5" t="str">
        <f>№5!B250</f>
        <v>Музей</v>
      </c>
      <c r="C70" s="26" t="s">
        <v>92</v>
      </c>
      <c r="D70" s="190"/>
      <c r="E70" s="43">
        <f>E71</f>
        <v>11168330</v>
      </c>
    </row>
    <row r="71" spans="2:5" ht="56.25" x14ac:dyDescent="0.3">
      <c r="B71" s="5" t="str">
        <f>№5!B251</f>
        <v>Расходы на обеспечение деятельности (оказание услуг) муниципальных учреждений</v>
      </c>
      <c r="C71" s="26" t="s">
        <v>91</v>
      </c>
      <c r="D71" s="190"/>
      <c r="E71" s="43">
        <f>E72</f>
        <v>11168330</v>
      </c>
    </row>
    <row r="72" spans="2:5" ht="93.6" customHeight="1" x14ac:dyDescent="0.3">
      <c r="B72" s="182" t="s">
        <v>298</v>
      </c>
      <c r="C72" s="26" t="s">
        <v>91</v>
      </c>
      <c r="D72" s="190">
        <v>600</v>
      </c>
      <c r="E72" s="43">
        <f>№5!H252</f>
        <v>11168330</v>
      </c>
    </row>
    <row r="73" spans="2:5" ht="21.6" customHeight="1" x14ac:dyDescent="0.3">
      <c r="B73" s="5" t="s">
        <v>600</v>
      </c>
      <c r="C73" s="26" t="s">
        <v>598</v>
      </c>
      <c r="D73" s="26"/>
      <c r="E73" s="43">
        <f>E74</f>
        <v>9800000</v>
      </c>
    </row>
    <row r="74" spans="2:5" ht="72" customHeight="1" x14ac:dyDescent="0.3">
      <c r="B74" s="182" t="s">
        <v>298</v>
      </c>
      <c r="C74" s="26" t="s">
        <v>599</v>
      </c>
      <c r="D74" s="26"/>
      <c r="E74" s="43">
        <f>E75</f>
        <v>9800000</v>
      </c>
    </row>
    <row r="75" spans="2:5" ht="75.599999999999994" customHeight="1" x14ac:dyDescent="0.3">
      <c r="B75" s="182" t="s">
        <v>298</v>
      </c>
      <c r="C75" s="26" t="s">
        <v>599</v>
      </c>
      <c r="D75" s="26" t="s">
        <v>296</v>
      </c>
      <c r="E75" s="43">
        <f>№5!H255</f>
        <v>9800000</v>
      </c>
    </row>
    <row r="76" spans="2:5" ht="75" x14ac:dyDescent="0.3">
      <c r="B76" s="5" t="s">
        <v>574</v>
      </c>
      <c r="C76" s="26" t="s">
        <v>573</v>
      </c>
      <c r="D76" s="26"/>
      <c r="E76" s="4">
        <f>E77</f>
        <v>20883388</v>
      </c>
    </row>
    <row r="77" spans="2:5" ht="56.25" x14ac:dyDescent="0.3">
      <c r="B77" s="5" t="s">
        <v>325</v>
      </c>
      <c r="C77" s="26" t="s">
        <v>575</v>
      </c>
      <c r="D77" s="26"/>
      <c r="E77" s="4">
        <f>E78</f>
        <v>20883388</v>
      </c>
    </row>
    <row r="78" spans="2:5" ht="56.25" x14ac:dyDescent="0.3">
      <c r="B78" s="5" t="s">
        <v>577</v>
      </c>
      <c r="C78" s="26" t="s">
        <v>576</v>
      </c>
      <c r="D78" s="26"/>
      <c r="E78" s="4">
        <f>E79</f>
        <v>20883388</v>
      </c>
    </row>
    <row r="79" spans="2:5" ht="37.5" x14ac:dyDescent="0.3">
      <c r="B79" s="5" t="s">
        <v>66</v>
      </c>
      <c r="C79" s="26" t="s">
        <v>576</v>
      </c>
      <c r="D79" s="26" t="s">
        <v>65</v>
      </c>
      <c r="E79" s="4">
        <f>№5!H279</f>
        <v>20883388</v>
      </c>
    </row>
    <row r="80" spans="2:5" ht="57" customHeight="1" x14ac:dyDescent="0.3">
      <c r="B80" s="5" t="s">
        <v>578</v>
      </c>
      <c r="C80" s="26" t="s">
        <v>94</v>
      </c>
      <c r="D80" s="190"/>
      <c r="E80" s="43">
        <f>E81</f>
        <v>4000000</v>
      </c>
    </row>
    <row r="81" spans="2:5" ht="39.75" customHeight="1" x14ac:dyDescent="0.3">
      <c r="B81" s="5" t="s">
        <v>579</v>
      </c>
      <c r="C81" s="26" t="s">
        <v>580</v>
      </c>
      <c r="D81" s="190"/>
      <c r="E81" s="43">
        <f>E82</f>
        <v>4000000</v>
      </c>
    </row>
    <row r="82" spans="2:5" ht="40.5" customHeight="1" x14ac:dyDescent="0.3">
      <c r="B82" s="5" t="s">
        <v>229</v>
      </c>
      <c r="C82" s="26" t="s">
        <v>581</v>
      </c>
      <c r="D82" s="190"/>
      <c r="E82" s="43">
        <f>E83</f>
        <v>4000000</v>
      </c>
    </row>
    <row r="83" spans="2:5" ht="56.25" x14ac:dyDescent="0.3">
      <c r="B83" s="5" t="s">
        <v>583</v>
      </c>
      <c r="C83" s="26" t="s">
        <v>582</v>
      </c>
      <c r="D83" s="190"/>
      <c r="E83" s="43">
        <f>E84</f>
        <v>4000000</v>
      </c>
    </row>
    <row r="84" spans="2:5" ht="56.25" x14ac:dyDescent="0.3">
      <c r="B84" s="5" t="s">
        <v>216</v>
      </c>
      <c r="C84" s="26" t="s">
        <v>582</v>
      </c>
      <c r="D84" s="190">
        <v>200</v>
      </c>
      <c r="E84" s="43">
        <f>№5!H292</f>
        <v>4000000</v>
      </c>
    </row>
    <row r="85" spans="2:5" ht="75" x14ac:dyDescent="0.3">
      <c r="B85" s="5" t="s">
        <v>541</v>
      </c>
      <c r="C85" s="26" t="s">
        <v>196</v>
      </c>
      <c r="D85" s="190"/>
      <c r="E85" s="43">
        <f>E86+E96</f>
        <v>128213800</v>
      </c>
    </row>
    <row r="86" spans="2:5" ht="56.25" x14ac:dyDescent="0.3">
      <c r="B86" s="5" t="s">
        <v>244</v>
      </c>
      <c r="C86" s="26" t="s">
        <v>542</v>
      </c>
      <c r="D86" s="190"/>
      <c r="E86" s="43">
        <f>SUM(E87,E89+E92+E94)</f>
        <v>127703800</v>
      </c>
    </row>
    <row r="87" spans="2:5" ht="37.5" x14ac:dyDescent="0.3">
      <c r="B87" s="5" t="s">
        <v>223</v>
      </c>
      <c r="C87" s="20" t="s">
        <v>543</v>
      </c>
      <c r="D87" s="190"/>
      <c r="E87" s="43">
        <f>E88</f>
        <v>26275600</v>
      </c>
    </row>
    <row r="88" spans="2:5" ht="56.25" x14ac:dyDescent="0.3">
      <c r="B88" s="5" t="s">
        <v>216</v>
      </c>
      <c r="C88" s="20" t="s">
        <v>543</v>
      </c>
      <c r="D88" s="190">
        <v>200</v>
      </c>
      <c r="E88" s="43">
        <f>№5!H168</f>
        <v>26275600</v>
      </c>
    </row>
    <row r="89" spans="2:5" ht="37.5" x14ac:dyDescent="0.3">
      <c r="B89" s="5" t="s">
        <v>48</v>
      </c>
      <c r="C89" s="20" t="s">
        <v>544</v>
      </c>
      <c r="D89" s="190"/>
      <c r="E89" s="43">
        <f>SUM(E90:E91)</f>
        <v>34875000</v>
      </c>
    </row>
    <row r="90" spans="2:5" ht="56.25" x14ac:dyDescent="0.3">
      <c r="B90" s="5" t="s">
        <v>216</v>
      </c>
      <c r="C90" s="20" t="s">
        <v>544</v>
      </c>
      <c r="D90" s="190">
        <v>200</v>
      </c>
      <c r="E90" s="43">
        <f>№5!H170</f>
        <v>24875000</v>
      </c>
    </row>
    <row r="91" spans="2:5" ht="37.5" x14ac:dyDescent="0.3">
      <c r="B91" s="5" t="s">
        <v>218</v>
      </c>
      <c r="C91" s="20" t="s">
        <v>544</v>
      </c>
      <c r="D91" s="190">
        <v>800</v>
      </c>
      <c r="E91" s="43">
        <f>№5!H171</f>
        <v>10000000</v>
      </c>
    </row>
    <row r="92" spans="2:5" ht="37.9" customHeight="1" x14ac:dyDescent="0.3">
      <c r="B92" s="5" t="s">
        <v>630</v>
      </c>
      <c r="C92" s="36" t="s">
        <v>614</v>
      </c>
      <c r="D92" s="20"/>
      <c r="E92" s="43">
        <f>E93</f>
        <v>48553200</v>
      </c>
    </row>
    <row r="93" spans="2:5" ht="56.25" x14ac:dyDescent="0.3">
      <c r="B93" s="5" t="s">
        <v>216</v>
      </c>
      <c r="C93" s="36" t="s">
        <v>614</v>
      </c>
      <c r="D93" s="20" t="s">
        <v>215</v>
      </c>
      <c r="E93" s="43">
        <f>№5!H173</f>
        <v>48553200</v>
      </c>
    </row>
    <row r="94" spans="2:5" ht="37.5" x14ac:dyDescent="0.3">
      <c r="B94" s="5" t="s">
        <v>630</v>
      </c>
      <c r="C94" s="36" t="s">
        <v>629</v>
      </c>
      <c r="D94" s="20"/>
      <c r="E94" s="43">
        <f>E95</f>
        <v>18000000</v>
      </c>
    </row>
    <row r="95" spans="2:5" ht="56.25" x14ac:dyDescent="0.3">
      <c r="B95" s="5" t="s">
        <v>216</v>
      </c>
      <c r="C95" s="36" t="s">
        <v>629</v>
      </c>
      <c r="D95" s="20" t="s">
        <v>215</v>
      </c>
      <c r="E95" s="43">
        <f>№5!H175</f>
        <v>18000000</v>
      </c>
    </row>
    <row r="96" spans="2:5" ht="54.6" customHeight="1" x14ac:dyDescent="0.3">
      <c r="B96" s="5" t="s">
        <v>622</v>
      </c>
      <c r="C96" s="36" t="s">
        <v>623</v>
      </c>
      <c r="D96" s="20"/>
      <c r="E96" s="43">
        <f>E97</f>
        <v>510000</v>
      </c>
    </row>
    <row r="97" spans="2:5" ht="37.5" x14ac:dyDescent="0.3">
      <c r="B97" s="5" t="s">
        <v>25</v>
      </c>
      <c r="C97" s="36" t="s">
        <v>624</v>
      </c>
      <c r="D97" s="20"/>
      <c r="E97" s="43">
        <f>E98</f>
        <v>510000</v>
      </c>
    </row>
    <row r="98" spans="2:5" ht="56.25" x14ac:dyDescent="0.3">
      <c r="B98" s="5" t="s">
        <v>216</v>
      </c>
      <c r="C98" s="36" t="s">
        <v>624</v>
      </c>
      <c r="D98" s="20" t="s">
        <v>215</v>
      </c>
      <c r="E98" s="43">
        <f>№5!H163</f>
        <v>510000</v>
      </c>
    </row>
    <row r="99" spans="2:5" ht="93.75" x14ac:dyDescent="0.3">
      <c r="B99" s="5" t="s">
        <v>326</v>
      </c>
      <c r="C99" s="26" t="s">
        <v>192</v>
      </c>
      <c r="D99" s="26"/>
      <c r="E99" s="43">
        <f>E100</f>
        <v>2300000</v>
      </c>
    </row>
    <row r="100" spans="2:5" ht="93.75" x14ac:dyDescent="0.3">
      <c r="B100" s="5" t="s">
        <v>517</v>
      </c>
      <c r="C100" s="26" t="s">
        <v>516</v>
      </c>
      <c r="D100" s="26"/>
      <c r="E100" s="43">
        <f>E101</f>
        <v>2300000</v>
      </c>
    </row>
    <row r="101" spans="2:5" ht="93.75" x14ac:dyDescent="0.3">
      <c r="B101" s="5" t="s">
        <v>326</v>
      </c>
      <c r="C101" s="26" t="s">
        <v>515</v>
      </c>
      <c r="D101" s="26"/>
      <c r="E101" s="43">
        <f>E102</f>
        <v>2300000</v>
      </c>
    </row>
    <row r="102" spans="2:5" ht="56.25" x14ac:dyDescent="0.3">
      <c r="B102" s="5" t="s">
        <v>216</v>
      </c>
      <c r="C102" s="26" t="s">
        <v>515</v>
      </c>
      <c r="D102" s="26" t="s">
        <v>215</v>
      </c>
      <c r="E102" s="43">
        <f>№5!H80</f>
        <v>2300000</v>
      </c>
    </row>
    <row r="103" spans="2:5" ht="93.75" x14ac:dyDescent="0.3">
      <c r="B103" s="5" t="s">
        <v>530</v>
      </c>
      <c r="C103" s="26" t="s">
        <v>197</v>
      </c>
      <c r="D103" s="190"/>
      <c r="E103" s="43">
        <f>E104+E110+E115</f>
        <v>270190358</v>
      </c>
    </row>
    <row r="104" spans="2:5" ht="75" x14ac:dyDescent="0.3">
      <c r="B104" s="5" t="s">
        <v>531</v>
      </c>
      <c r="C104" s="26" t="s">
        <v>532</v>
      </c>
      <c r="D104" s="190"/>
      <c r="E104" s="43">
        <f>SUM(E105,E108)</f>
        <v>178542458</v>
      </c>
    </row>
    <row r="105" spans="2:5" ht="171.75" customHeight="1" x14ac:dyDescent="0.3">
      <c r="B105" s="5" t="s">
        <v>166</v>
      </c>
      <c r="C105" s="26" t="s">
        <v>613</v>
      </c>
      <c r="D105" s="26"/>
      <c r="E105" s="43">
        <f>E106+E107</f>
        <v>168542458</v>
      </c>
    </row>
    <row r="106" spans="2:5" ht="51.6" customHeight="1" x14ac:dyDescent="0.3">
      <c r="B106" s="5" t="s">
        <v>216</v>
      </c>
      <c r="C106" s="26" t="s">
        <v>613</v>
      </c>
      <c r="D106" s="26" t="s">
        <v>215</v>
      </c>
      <c r="E106" s="43">
        <f>№5!H130</f>
        <v>167542458</v>
      </c>
    </row>
    <row r="107" spans="2:5" ht="30.6" hidden="1" customHeight="1" x14ac:dyDescent="0.3">
      <c r="B107" s="5" t="s">
        <v>218</v>
      </c>
      <c r="C107" s="26" t="s">
        <v>613</v>
      </c>
      <c r="D107" s="190">
        <v>800</v>
      </c>
      <c r="E107" s="43">
        <f>№5!H131</f>
        <v>1000000</v>
      </c>
    </row>
    <row r="108" spans="2:5" ht="56.25" x14ac:dyDescent="0.3">
      <c r="B108" s="5" t="s">
        <v>534</v>
      </c>
      <c r="C108" s="26" t="s">
        <v>535</v>
      </c>
      <c r="D108" s="26"/>
      <c r="E108" s="43">
        <f>E109</f>
        <v>10000000</v>
      </c>
    </row>
    <row r="109" spans="2:5" ht="56.25" x14ac:dyDescent="0.3">
      <c r="B109" s="5" t="s">
        <v>216</v>
      </c>
      <c r="C109" s="26" t="s">
        <v>535</v>
      </c>
      <c r="D109" s="26" t="s">
        <v>215</v>
      </c>
      <c r="E109" s="43">
        <f>№5!H133</f>
        <v>10000000</v>
      </c>
    </row>
    <row r="110" spans="2:5" ht="52.9" customHeight="1" x14ac:dyDescent="0.3">
      <c r="B110" s="5" t="s">
        <v>540</v>
      </c>
      <c r="C110" s="26" t="s">
        <v>539</v>
      </c>
      <c r="D110" s="26"/>
      <c r="E110" s="43">
        <f>E111+E113</f>
        <v>90947900</v>
      </c>
    </row>
    <row r="111" spans="2:5" ht="66.599999999999994" customHeight="1" x14ac:dyDescent="0.3">
      <c r="B111" s="5" t="s">
        <v>651</v>
      </c>
      <c r="C111" s="26" t="s">
        <v>642</v>
      </c>
      <c r="D111" s="26"/>
      <c r="E111" s="43">
        <f>E112</f>
        <v>80097900</v>
      </c>
    </row>
    <row r="112" spans="2:5" ht="79.150000000000006" customHeight="1" x14ac:dyDescent="0.3">
      <c r="B112" s="5" t="s">
        <v>216</v>
      </c>
      <c r="C112" s="26" t="s">
        <v>642</v>
      </c>
      <c r="D112" s="26" t="s">
        <v>215</v>
      </c>
      <c r="E112" s="43">
        <f>№5!H136</f>
        <v>80097900</v>
      </c>
    </row>
    <row r="113" spans="2:5" ht="79.150000000000006" customHeight="1" x14ac:dyDescent="0.3">
      <c r="B113" s="5" t="s">
        <v>651</v>
      </c>
      <c r="C113" s="26" t="s">
        <v>652</v>
      </c>
      <c r="D113" s="26"/>
      <c r="E113" s="43">
        <f>E114</f>
        <v>10850000</v>
      </c>
    </row>
    <row r="114" spans="2:5" ht="79.150000000000006" customHeight="1" x14ac:dyDescent="0.3">
      <c r="B114" s="5" t="s">
        <v>216</v>
      </c>
      <c r="C114" s="26" t="s">
        <v>652</v>
      </c>
      <c r="D114" s="26" t="s">
        <v>215</v>
      </c>
      <c r="E114" s="43">
        <f>№5!H138</f>
        <v>10850000</v>
      </c>
    </row>
    <row r="115" spans="2:5" ht="98.45" customHeight="1" x14ac:dyDescent="0.3">
      <c r="B115" s="5" t="s">
        <v>536</v>
      </c>
      <c r="C115" s="26" t="s">
        <v>537</v>
      </c>
      <c r="D115" s="26"/>
      <c r="E115" s="43">
        <f>E116</f>
        <v>700000</v>
      </c>
    </row>
    <row r="116" spans="2:5" ht="108" customHeight="1" x14ac:dyDescent="0.3">
      <c r="B116" s="5" t="s">
        <v>586</v>
      </c>
      <c r="C116" s="26" t="s">
        <v>538</v>
      </c>
      <c r="D116" s="26"/>
      <c r="E116" s="43">
        <f>E117</f>
        <v>700000</v>
      </c>
    </row>
    <row r="117" spans="2:5" ht="66" customHeight="1" x14ac:dyDescent="0.3">
      <c r="B117" s="5" t="s">
        <v>216</v>
      </c>
      <c r="C117" s="26" t="s">
        <v>538</v>
      </c>
      <c r="D117" s="26" t="s">
        <v>215</v>
      </c>
      <c r="E117" s="43">
        <f>№5!H141</f>
        <v>700000</v>
      </c>
    </row>
    <row r="118" spans="2:5" ht="70.900000000000006" customHeight="1" x14ac:dyDescent="0.3">
      <c r="B118" s="5" t="s">
        <v>391</v>
      </c>
      <c r="C118" s="26" t="s">
        <v>199</v>
      </c>
      <c r="D118" s="26"/>
      <c r="E118" s="4">
        <f>E119</f>
        <v>41096599</v>
      </c>
    </row>
    <row r="119" spans="2:5" ht="44.45" customHeight="1" x14ac:dyDescent="0.3">
      <c r="B119" s="5" t="s">
        <v>50</v>
      </c>
      <c r="C119" s="26" t="s">
        <v>204</v>
      </c>
      <c r="D119" s="26"/>
      <c r="E119" s="4">
        <f>E120+E124+E122</f>
        <v>41096599</v>
      </c>
    </row>
    <row r="120" spans="2:5" ht="57" customHeight="1" x14ac:dyDescent="0.3">
      <c r="B120" s="5" t="s">
        <v>223</v>
      </c>
      <c r="C120" s="26" t="s">
        <v>203</v>
      </c>
      <c r="D120" s="26"/>
      <c r="E120" s="4">
        <f>E121</f>
        <v>5631200</v>
      </c>
    </row>
    <row r="121" spans="2:5" ht="80.45" customHeight="1" x14ac:dyDescent="0.3">
      <c r="B121" s="5" t="s">
        <v>23</v>
      </c>
      <c r="C121" s="26" t="s">
        <v>203</v>
      </c>
      <c r="D121" s="26" t="s">
        <v>222</v>
      </c>
      <c r="E121" s="4">
        <f>№5!H179</f>
        <v>5631200</v>
      </c>
    </row>
    <row r="122" spans="2:5" ht="40.9" customHeight="1" x14ac:dyDescent="0.3">
      <c r="B122" s="5" t="s">
        <v>48</v>
      </c>
      <c r="C122" s="26" t="s">
        <v>205</v>
      </c>
      <c r="D122" s="26"/>
      <c r="E122" s="4">
        <f>E123</f>
        <v>35185000</v>
      </c>
    </row>
    <row r="123" spans="2:5" ht="73.5" customHeight="1" x14ac:dyDescent="0.3">
      <c r="B123" s="5" t="s">
        <v>23</v>
      </c>
      <c r="C123" s="26" t="s">
        <v>205</v>
      </c>
      <c r="D123" s="26" t="s">
        <v>222</v>
      </c>
      <c r="E123" s="4">
        <f>№5!H181</f>
        <v>35185000</v>
      </c>
    </row>
    <row r="124" spans="2:5" ht="18.75" x14ac:dyDescent="0.3">
      <c r="B124" s="5" t="s">
        <v>51</v>
      </c>
      <c r="C124" s="26" t="s">
        <v>206</v>
      </c>
      <c r="D124" s="26"/>
      <c r="E124" s="4">
        <f>E125</f>
        <v>280399</v>
      </c>
    </row>
    <row r="125" spans="2:5" ht="73.5" customHeight="1" x14ac:dyDescent="0.3">
      <c r="B125" s="5" t="s">
        <v>23</v>
      </c>
      <c r="C125" s="26" t="s">
        <v>206</v>
      </c>
      <c r="D125" s="26" t="s">
        <v>222</v>
      </c>
      <c r="E125" s="4">
        <f>№5!H183</f>
        <v>280399</v>
      </c>
    </row>
    <row r="126" spans="2:5" ht="53.25" customHeight="1" x14ac:dyDescent="0.3">
      <c r="B126" s="184" t="s">
        <v>524</v>
      </c>
      <c r="C126" s="26" t="s">
        <v>200</v>
      </c>
      <c r="D126" s="190"/>
      <c r="E126" s="43">
        <f>E127</f>
        <v>8087000</v>
      </c>
    </row>
    <row r="127" spans="2:5" ht="75" x14ac:dyDescent="0.3">
      <c r="B127" s="184" t="s">
        <v>525</v>
      </c>
      <c r="C127" s="26" t="s">
        <v>526</v>
      </c>
      <c r="D127" s="190"/>
      <c r="E127" s="43">
        <f>SUM(E128,E135)</f>
        <v>8087000</v>
      </c>
    </row>
    <row r="128" spans="2:5" ht="112.5" x14ac:dyDescent="0.3">
      <c r="B128" s="184" t="s">
        <v>320</v>
      </c>
      <c r="C128" s="26" t="s">
        <v>527</v>
      </c>
      <c r="D128" s="190"/>
      <c r="E128" s="43">
        <f>E129</f>
        <v>7987000</v>
      </c>
    </row>
    <row r="129" spans="2:5" ht="56.25" x14ac:dyDescent="0.3">
      <c r="B129" s="184" t="s">
        <v>216</v>
      </c>
      <c r="C129" s="26" t="s">
        <v>527</v>
      </c>
      <c r="D129" s="190">
        <v>200</v>
      </c>
      <c r="E129" s="43">
        <f>№5!H108</f>
        <v>7987000</v>
      </c>
    </row>
    <row r="130" spans="2:5" ht="24" hidden="1" customHeight="1" x14ac:dyDescent="0.3">
      <c r="B130" s="5" t="s">
        <v>218</v>
      </c>
      <c r="C130" s="26" t="s">
        <v>201</v>
      </c>
      <c r="D130" s="190">
        <v>800</v>
      </c>
      <c r="E130" s="43" t="e">
        <f>№5!#REF!</f>
        <v>#REF!</v>
      </c>
    </row>
    <row r="131" spans="2:5" ht="42.6" hidden="1" customHeight="1" x14ac:dyDescent="0.3">
      <c r="B131" s="5" t="s">
        <v>49</v>
      </c>
      <c r="C131" s="26" t="s">
        <v>202</v>
      </c>
      <c r="D131" s="190"/>
      <c r="E131" s="43" t="e">
        <f>E132</f>
        <v>#REF!</v>
      </c>
    </row>
    <row r="132" spans="2:5" ht="55.15" hidden="1" customHeight="1" x14ac:dyDescent="0.3">
      <c r="B132" s="5" t="s">
        <v>216</v>
      </c>
      <c r="C132" s="26" t="s">
        <v>202</v>
      </c>
      <c r="D132" s="190">
        <v>200</v>
      </c>
      <c r="E132" s="43" t="e">
        <f>№5!#REF!</f>
        <v>#REF!</v>
      </c>
    </row>
    <row r="133" spans="2:5" ht="39.6" hidden="1" customHeight="1" x14ac:dyDescent="0.3">
      <c r="B133" s="182" t="s">
        <v>51</v>
      </c>
      <c r="C133" s="26" t="s">
        <v>444</v>
      </c>
      <c r="D133" s="190"/>
      <c r="E133" s="43" t="e">
        <f>E134</f>
        <v>#REF!</v>
      </c>
    </row>
    <row r="134" spans="2:5" ht="53.45" hidden="1" customHeight="1" x14ac:dyDescent="0.3">
      <c r="B134" s="5" t="s">
        <v>216</v>
      </c>
      <c r="C134" s="26" t="s">
        <v>444</v>
      </c>
      <c r="D134" s="190">
        <v>200</v>
      </c>
      <c r="E134" s="43" t="e">
        <f>№5!#REF!</f>
        <v>#REF!</v>
      </c>
    </row>
    <row r="135" spans="2:5" ht="53.45" customHeight="1" x14ac:dyDescent="0.3">
      <c r="B135" s="184" t="s">
        <v>528</v>
      </c>
      <c r="C135" s="26" t="s">
        <v>529</v>
      </c>
      <c r="D135" s="190"/>
      <c r="E135" s="43">
        <f>E136</f>
        <v>100000</v>
      </c>
    </row>
    <row r="136" spans="2:5" ht="53.45" customHeight="1" x14ac:dyDescent="0.3">
      <c r="B136" s="184" t="s">
        <v>216</v>
      </c>
      <c r="C136" s="26" t="s">
        <v>529</v>
      </c>
      <c r="D136" s="190">
        <v>200</v>
      </c>
      <c r="E136" s="43">
        <f>№5!H110</f>
        <v>100000</v>
      </c>
    </row>
    <row r="137" spans="2:5" ht="112.9" customHeight="1" x14ac:dyDescent="0.3">
      <c r="B137" s="5" t="s">
        <v>519</v>
      </c>
      <c r="C137" s="26" t="s">
        <v>198</v>
      </c>
      <c r="D137" s="26"/>
      <c r="E137" s="4">
        <f>E138+E141</f>
        <v>5071156</v>
      </c>
    </row>
    <row r="138" spans="2:5" ht="50.45" customHeight="1" x14ac:dyDescent="0.3">
      <c r="B138" s="5" t="s">
        <v>520</v>
      </c>
      <c r="C138" s="26" t="s">
        <v>521</v>
      </c>
      <c r="D138" s="26"/>
      <c r="E138" s="4">
        <f>E139</f>
        <v>4771156</v>
      </c>
    </row>
    <row r="139" spans="2:5" ht="37.5" x14ac:dyDescent="0.3">
      <c r="B139" s="5" t="s">
        <v>523</v>
      </c>
      <c r="C139" s="26" t="s">
        <v>522</v>
      </c>
      <c r="D139" s="26"/>
      <c r="E139" s="4">
        <f>E140</f>
        <v>4771156</v>
      </c>
    </row>
    <row r="140" spans="2:5" ht="56.25" x14ac:dyDescent="0.3">
      <c r="B140" s="5" t="s">
        <v>216</v>
      </c>
      <c r="C140" s="26" t="s">
        <v>522</v>
      </c>
      <c r="D140" s="26" t="s">
        <v>215</v>
      </c>
      <c r="E140" s="4">
        <f>№5!H121</f>
        <v>4771156</v>
      </c>
    </row>
    <row r="141" spans="2:5" ht="93.75" x14ac:dyDescent="0.3">
      <c r="B141" s="5" t="s">
        <v>643</v>
      </c>
      <c r="C141" s="26" t="s">
        <v>644</v>
      </c>
      <c r="D141" s="26"/>
      <c r="E141" s="4">
        <f>E142</f>
        <v>300000</v>
      </c>
    </row>
    <row r="142" spans="2:5" ht="93.75" x14ac:dyDescent="0.3">
      <c r="B142" s="5" t="s">
        <v>645</v>
      </c>
      <c r="C142" s="26" t="s">
        <v>646</v>
      </c>
      <c r="D142" s="26"/>
      <c r="E142" s="4">
        <f>E143</f>
        <v>300000</v>
      </c>
    </row>
    <row r="143" spans="2:5" ht="93.75" x14ac:dyDescent="0.3">
      <c r="B143" s="5" t="s">
        <v>298</v>
      </c>
      <c r="C143" s="26" t="s">
        <v>646</v>
      </c>
      <c r="D143" s="26" t="s">
        <v>296</v>
      </c>
      <c r="E143" s="4">
        <f>№5!H124</f>
        <v>300000</v>
      </c>
    </row>
    <row r="144" spans="2:5" ht="54.6" customHeight="1" x14ac:dyDescent="0.3">
      <c r="B144" s="5" t="s">
        <v>545</v>
      </c>
      <c r="C144" s="26" t="s">
        <v>546</v>
      </c>
      <c r="D144" s="26"/>
      <c r="E144" s="4">
        <f>SUM(E145,E149,E152,E155,E160,E163)</f>
        <v>248472338</v>
      </c>
    </row>
    <row r="145" spans="2:5" ht="54.6" customHeight="1" x14ac:dyDescent="0.3">
      <c r="B145" s="5" t="s">
        <v>547</v>
      </c>
      <c r="C145" s="26" t="s">
        <v>548</v>
      </c>
      <c r="D145" s="26"/>
      <c r="E145" s="4">
        <f>E146</f>
        <v>60990837</v>
      </c>
    </row>
    <row r="146" spans="2:5" ht="49.15" customHeight="1" x14ac:dyDescent="0.3">
      <c r="B146" s="30" t="s">
        <v>549</v>
      </c>
      <c r="C146" s="26" t="s">
        <v>550</v>
      </c>
      <c r="D146" s="26"/>
      <c r="E146" s="4">
        <f>SUM(E147:E148)</f>
        <v>60990837</v>
      </c>
    </row>
    <row r="147" spans="2:5" ht="60.6" customHeight="1" x14ac:dyDescent="0.3">
      <c r="B147" s="5" t="s">
        <v>216</v>
      </c>
      <c r="C147" s="26" t="s">
        <v>550</v>
      </c>
      <c r="D147" s="26" t="s">
        <v>215</v>
      </c>
      <c r="E147" s="4">
        <f>№5!H188</f>
        <v>60863837</v>
      </c>
    </row>
    <row r="148" spans="2:5" ht="28.15" customHeight="1" x14ac:dyDescent="0.3">
      <c r="B148" s="5" t="s">
        <v>218</v>
      </c>
      <c r="C148" s="26" t="s">
        <v>550</v>
      </c>
      <c r="D148" s="26" t="s">
        <v>217</v>
      </c>
      <c r="E148" s="4">
        <f>№5!H189</f>
        <v>127000</v>
      </c>
    </row>
    <row r="149" spans="2:5" ht="45" customHeight="1" x14ac:dyDescent="0.3">
      <c r="B149" s="5" t="s">
        <v>558</v>
      </c>
      <c r="C149" s="26" t="s">
        <v>557</v>
      </c>
      <c r="D149" s="26"/>
      <c r="E149" s="4">
        <f>E150</f>
        <v>69804101</v>
      </c>
    </row>
    <row r="150" spans="2:5" ht="43.15" customHeight="1" x14ac:dyDescent="0.3">
      <c r="B150" s="5" t="s">
        <v>559</v>
      </c>
      <c r="C150" s="26" t="s">
        <v>587</v>
      </c>
      <c r="D150" s="26"/>
      <c r="E150" s="4">
        <f>E151</f>
        <v>69804101</v>
      </c>
    </row>
    <row r="151" spans="2:5" ht="61.15" customHeight="1" x14ac:dyDescent="0.3">
      <c r="B151" s="5" t="s">
        <v>216</v>
      </c>
      <c r="C151" s="26" t="s">
        <v>587</v>
      </c>
      <c r="D151" s="26" t="s">
        <v>215</v>
      </c>
      <c r="E151" s="4">
        <f>№5!H192</f>
        <v>69804101</v>
      </c>
    </row>
    <row r="152" spans="2:5" ht="61.15" customHeight="1" x14ac:dyDescent="0.3">
      <c r="B152" s="5" t="s">
        <v>555</v>
      </c>
      <c r="C152" s="26" t="s">
        <v>554</v>
      </c>
      <c r="D152" s="26"/>
      <c r="E152" s="4">
        <f>E153</f>
        <v>3196000</v>
      </c>
    </row>
    <row r="153" spans="2:5" ht="61.15" customHeight="1" x14ac:dyDescent="0.3">
      <c r="B153" s="5" t="s">
        <v>291</v>
      </c>
      <c r="C153" s="26" t="s">
        <v>556</v>
      </c>
      <c r="D153" s="26"/>
      <c r="E153" s="4">
        <f>E154</f>
        <v>3196000</v>
      </c>
    </row>
    <row r="154" spans="2:5" ht="61.15" customHeight="1" x14ac:dyDescent="0.3">
      <c r="B154" s="5" t="s">
        <v>216</v>
      </c>
      <c r="C154" s="26" t="s">
        <v>556</v>
      </c>
      <c r="D154" s="26" t="s">
        <v>215</v>
      </c>
      <c r="E154" s="4">
        <f>№5!H195</f>
        <v>3196000</v>
      </c>
    </row>
    <row r="155" spans="2:5" ht="61.15" customHeight="1" x14ac:dyDescent="0.3">
      <c r="B155" s="5" t="s">
        <v>553</v>
      </c>
      <c r="C155" s="26" t="s">
        <v>552</v>
      </c>
      <c r="D155" s="26"/>
      <c r="E155" s="4">
        <f>SUM(E156,E158)</f>
        <v>14422000</v>
      </c>
    </row>
    <row r="156" spans="2:5" ht="34.9" customHeight="1" x14ac:dyDescent="0.3">
      <c r="B156" s="5" t="s">
        <v>164</v>
      </c>
      <c r="C156" s="26" t="s">
        <v>551</v>
      </c>
      <c r="D156" s="26"/>
      <c r="E156" s="4">
        <f>E157</f>
        <v>8000000</v>
      </c>
    </row>
    <row r="157" spans="2:5" ht="61.15" customHeight="1" x14ac:dyDescent="0.3">
      <c r="B157" s="5" t="s">
        <v>216</v>
      </c>
      <c r="C157" s="26" t="s">
        <v>551</v>
      </c>
      <c r="D157" s="26" t="s">
        <v>215</v>
      </c>
      <c r="E157" s="4">
        <f>№5!H198</f>
        <v>8000000</v>
      </c>
    </row>
    <row r="158" spans="2:5" ht="29.45" customHeight="1" x14ac:dyDescent="0.3">
      <c r="B158" s="5" t="s">
        <v>631</v>
      </c>
      <c r="C158" s="26" t="s">
        <v>632</v>
      </c>
      <c r="D158" s="26"/>
      <c r="E158" s="4">
        <f>E159</f>
        <v>6422000</v>
      </c>
    </row>
    <row r="159" spans="2:5" ht="66.599999999999994" customHeight="1" x14ac:dyDescent="0.3">
      <c r="B159" s="5" t="s">
        <v>216</v>
      </c>
      <c r="C159" s="26" t="s">
        <v>632</v>
      </c>
      <c r="D159" s="26" t="s">
        <v>215</v>
      </c>
      <c r="E159" s="4">
        <f>№5!H200</f>
        <v>6422000</v>
      </c>
    </row>
    <row r="160" spans="2:5" ht="45.6" customHeight="1" x14ac:dyDescent="0.3">
      <c r="B160" s="5" t="s">
        <v>561</v>
      </c>
      <c r="C160" s="26" t="s">
        <v>560</v>
      </c>
      <c r="D160" s="26"/>
      <c r="E160" s="4">
        <f>E161</f>
        <v>700000</v>
      </c>
    </row>
    <row r="161" spans="2:5" ht="26.45" customHeight="1" x14ac:dyDescent="0.3">
      <c r="B161" s="5" t="s">
        <v>57</v>
      </c>
      <c r="C161" s="26" t="s">
        <v>562</v>
      </c>
      <c r="D161" s="26"/>
      <c r="E161" s="4">
        <f>E162</f>
        <v>700000</v>
      </c>
    </row>
    <row r="162" spans="2:5" ht="28.15" customHeight="1" x14ac:dyDescent="0.3">
      <c r="B162" s="5" t="s">
        <v>218</v>
      </c>
      <c r="C162" s="26" t="s">
        <v>562</v>
      </c>
      <c r="D162" s="26" t="s">
        <v>217</v>
      </c>
      <c r="E162" s="4">
        <f>№5!H203</f>
        <v>700000</v>
      </c>
    </row>
    <row r="163" spans="2:5" ht="65.45" customHeight="1" x14ac:dyDescent="0.3">
      <c r="B163" s="5" t="s">
        <v>585</v>
      </c>
      <c r="C163" s="26" t="s">
        <v>584</v>
      </c>
      <c r="D163" s="26"/>
      <c r="E163" s="4">
        <f>E164</f>
        <v>99359400</v>
      </c>
    </row>
    <row r="164" spans="2:5" ht="57.6" customHeight="1" x14ac:dyDescent="0.3">
      <c r="B164" s="5" t="s">
        <v>328</v>
      </c>
      <c r="C164" s="26" t="s">
        <v>626</v>
      </c>
      <c r="D164" s="26"/>
      <c r="E164" s="4">
        <f>SUM(E165,E167)</f>
        <v>99359400</v>
      </c>
    </row>
    <row r="165" spans="2:5" ht="60" customHeight="1" x14ac:dyDescent="0.3">
      <c r="B165" s="5" t="s">
        <v>462</v>
      </c>
      <c r="C165" s="26" t="s">
        <v>625</v>
      </c>
      <c r="D165" s="26"/>
      <c r="E165" s="4">
        <f>E166</f>
        <v>89359400</v>
      </c>
    </row>
    <row r="166" spans="2:5" ht="63.6" customHeight="1" x14ac:dyDescent="0.3">
      <c r="B166" s="5" t="s">
        <v>216</v>
      </c>
      <c r="C166" s="26" t="s">
        <v>625</v>
      </c>
      <c r="D166" s="26" t="s">
        <v>215</v>
      </c>
      <c r="E166" s="4">
        <f>№5!H207</f>
        <v>89359400</v>
      </c>
    </row>
    <row r="167" spans="2:5" ht="63" customHeight="1" x14ac:dyDescent="0.3">
      <c r="B167" s="5" t="s">
        <v>462</v>
      </c>
      <c r="C167" s="26" t="s">
        <v>627</v>
      </c>
      <c r="D167" s="26"/>
      <c r="E167" s="4">
        <f>E168</f>
        <v>10000000</v>
      </c>
    </row>
    <row r="168" spans="2:5" ht="62.45" customHeight="1" x14ac:dyDescent="0.3">
      <c r="B168" s="5" t="s">
        <v>216</v>
      </c>
      <c r="C168" s="26" t="s">
        <v>627</v>
      </c>
      <c r="D168" s="26" t="s">
        <v>215</v>
      </c>
      <c r="E168" s="4">
        <f>№5!H209</f>
        <v>10000000</v>
      </c>
    </row>
    <row r="169" spans="2:5" ht="58.15" customHeight="1" x14ac:dyDescent="0.3">
      <c r="B169" s="5" t="s">
        <v>509</v>
      </c>
      <c r="C169" s="26" t="s">
        <v>508</v>
      </c>
      <c r="D169" s="26"/>
      <c r="E169" s="4">
        <f>E170</f>
        <v>2400000</v>
      </c>
    </row>
    <row r="170" spans="2:5" ht="106.9" customHeight="1" x14ac:dyDescent="0.3">
      <c r="B170" s="5" t="s">
        <v>505</v>
      </c>
      <c r="C170" s="26" t="s">
        <v>504</v>
      </c>
      <c r="D170" s="26"/>
      <c r="E170" s="4">
        <f>E171</f>
        <v>2400000</v>
      </c>
    </row>
    <row r="171" spans="2:5" ht="82.15" customHeight="1" x14ac:dyDescent="0.3">
      <c r="B171" s="183" t="s">
        <v>507</v>
      </c>
      <c r="C171" s="26" t="s">
        <v>506</v>
      </c>
      <c r="D171" s="26"/>
      <c r="E171" s="4">
        <f>E172</f>
        <v>2400000</v>
      </c>
    </row>
    <row r="172" spans="2:5" ht="47.45" customHeight="1" x14ac:dyDescent="0.3">
      <c r="B172" s="5" t="s">
        <v>66</v>
      </c>
      <c r="C172" s="26" t="s">
        <v>506</v>
      </c>
      <c r="D172" s="26" t="s">
        <v>65</v>
      </c>
      <c r="E172" s="4">
        <f>№5!H84</f>
        <v>2400000</v>
      </c>
    </row>
    <row r="173" spans="2:5" ht="74.45" customHeight="1" x14ac:dyDescent="0.3">
      <c r="B173" s="5" t="s">
        <v>280</v>
      </c>
      <c r="C173" s="26" t="s">
        <v>182</v>
      </c>
      <c r="D173" s="26"/>
      <c r="E173" s="4">
        <f>E176+E178+E180+E193+E202+E206+E209+E216+E174+E191+E187+E185+E197+E195+E183+E189</f>
        <v>227724127</v>
      </c>
    </row>
    <row r="174" spans="2:5" ht="84.6" customHeight="1" x14ac:dyDescent="0.3">
      <c r="B174" s="5" t="s">
        <v>430</v>
      </c>
      <c r="C174" s="26" t="s">
        <v>533</v>
      </c>
      <c r="D174" s="26"/>
      <c r="E174" s="4">
        <f>E175</f>
        <v>27474100</v>
      </c>
    </row>
    <row r="175" spans="2:5" ht="60" customHeight="1" x14ac:dyDescent="0.3">
      <c r="B175" s="5" t="s">
        <v>216</v>
      </c>
      <c r="C175" s="26" t="s">
        <v>533</v>
      </c>
      <c r="D175" s="26" t="s">
        <v>215</v>
      </c>
      <c r="E175" s="4">
        <f>№5!H144+№5!H212</f>
        <v>27474100</v>
      </c>
    </row>
    <row r="176" spans="2:5" ht="77.25" customHeight="1" x14ac:dyDescent="0.3">
      <c r="B176" s="5" t="s">
        <v>431</v>
      </c>
      <c r="C176" s="26" t="s">
        <v>256</v>
      </c>
      <c r="D176" s="26"/>
      <c r="E176" s="4">
        <f>E177</f>
        <v>4972400</v>
      </c>
    </row>
    <row r="177" spans="2:5" ht="21" customHeight="1" x14ac:dyDescent="0.3">
      <c r="B177" s="5" t="s">
        <v>105</v>
      </c>
      <c r="C177" s="26" t="s">
        <v>256</v>
      </c>
      <c r="D177" s="26" t="s">
        <v>104</v>
      </c>
      <c r="E177" s="4">
        <f>№5!H87</f>
        <v>4972400</v>
      </c>
    </row>
    <row r="178" spans="2:5" ht="25.5" customHeight="1" x14ac:dyDescent="0.3">
      <c r="B178" s="5" t="s">
        <v>309</v>
      </c>
      <c r="C178" s="26" t="s">
        <v>310</v>
      </c>
      <c r="D178" s="26"/>
      <c r="E178" s="4">
        <f>E179</f>
        <v>1000000</v>
      </c>
    </row>
    <row r="179" spans="2:5" ht="21" customHeight="1" x14ac:dyDescent="0.3">
      <c r="B179" s="5" t="s">
        <v>218</v>
      </c>
      <c r="C179" s="26" t="s">
        <v>310</v>
      </c>
      <c r="D179" s="26" t="s">
        <v>217</v>
      </c>
      <c r="E179" s="4">
        <f>№5!H89</f>
        <v>1000000</v>
      </c>
    </row>
    <row r="180" spans="2:5" ht="89.45" customHeight="1" x14ac:dyDescent="0.3">
      <c r="B180" s="5" t="s">
        <v>432</v>
      </c>
      <c r="C180" s="26" t="s">
        <v>374</v>
      </c>
      <c r="D180" s="26"/>
      <c r="E180" s="4">
        <f>SUM(E181:E182)</f>
        <v>46846427</v>
      </c>
    </row>
    <row r="181" spans="2:5" ht="54" customHeight="1" x14ac:dyDescent="0.3">
      <c r="B181" s="5" t="s">
        <v>216</v>
      </c>
      <c r="C181" s="26" t="s">
        <v>374</v>
      </c>
      <c r="D181" s="26" t="s">
        <v>215</v>
      </c>
      <c r="E181" s="4">
        <f>№5!H91</f>
        <v>28262887</v>
      </c>
    </row>
    <row r="182" spans="2:5" ht="23.45" customHeight="1" x14ac:dyDescent="0.3">
      <c r="B182" s="5" t="s">
        <v>218</v>
      </c>
      <c r="C182" s="26" t="s">
        <v>374</v>
      </c>
      <c r="D182" s="26" t="s">
        <v>217</v>
      </c>
      <c r="E182" s="4">
        <f>№5!H92</f>
        <v>18583540</v>
      </c>
    </row>
    <row r="183" spans="2:5" ht="74.45" customHeight="1" x14ac:dyDescent="0.3">
      <c r="B183" s="5" t="s">
        <v>647</v>
      </c>
      <c r="C183" s="26" t="s">
        <v>648</v>
      </c>
      <c r="D183" s="26"/>
      <c r="E183" s="4">
        <f>E184</f>
        <v>6600000</v>
      </c>
    </row>
    <row r="184" spans="2:5" ht="58.15" customHeight="1" x14ac:dyDescent="0.3">
      <c r="B184" s="5" t="s">
        <v>216</v>
      </c>
      <c r="C184" s="26" t="s">
        <v>648</v>
      </c>
      <c r="D184" s="26" t="s">
        <v>215</v>
      </c>
      <c r="E184" s="4">
        <f>№5!H214</f>
        <v>6600000</v>
      </c>
    </row>
    <row r="185" spans="2:5" ht="81" customHeight="1" x14ac:dyDescent="0.3">
      <c r="B185" s="182" t="s">
        <v>634</v>
      </c>
      <c r="C185" s="26" t="s">
        <v>633</v>
      </c>
      <c r="D185" s="26"/>
      <c r="E185" s="4">
        <f>E186</f>
        <v>1068800</v>
      </c>
    </row>
    <row r="186" spans="2:5" ht="66" customHeight="1" x14ac:dyDescent="0.3">
      <c r="B186" s="5" t="s">
        <v>216</v>
      </c>
      <c r="C186" s="26" t="s">
        <v>633</v>
      </c>
      <c r="D186" s="26" t="s">
        <v>215</v>
      </c>
      <c r="E186" s="4">
        <f>№5!H258</f>
        <v>1068800</v>
      </c>
    </row>
    <row r="187" spans="2:5" ht="63" customHeight="1" x14ac:dyDescent="0.3">
      <c r="B187" s="5" t="s">
        <v>283</v>
      </c>
      <c r="C187" s="26" t="s">
        <v>284</v>
      </c>
      <c r="D187" s="26"/>
      <c r="E187" s="4">
        <f>E188</f>
        <v>1000000</v>
      </c>
    </row>
    <row r="188" spans="2:5" ht="60" customHeight="1" x14ac:dyDescent="0.3">
      <c r="B188" s="5" t="s">
        <v>216</v>
      </c>
      <c r="C188" s="26" t="s">
        <v>284</v>
      </c>
      <c r="D188" s="26" t="s">
        <v>215</v>
      </c>
      <c r="E188" s="4">
        <f>№5!H216</f>
        <v>1000000</v>
      </c>
    </row>
    <row r="189" spans="2:5" ht="60" customHeight="1" x14ac:dyDescent="0.3">
      <c r="B189" s="5" t="s">
        <v>650</v>
      </c>
      <c r="C189" s="26" t="s">
        <v>649</v>
      </c>
      <c r="D189" s="26"/>
      <c r="E189" s="4">
        <f>E190</f>
        <v>18500000</v>
      </c>
    </row>
    <row r="190" spans="2:5" ht="60" customHeight="1" x14ac:dyDescent="0.3">
      <c r="B190" s="5" t="s">
        <v>66</v>
      </c>
      <c r="C190" s="26" t="s">
        <v>649</v>
      </c>
      <c r="D190" s="26" t="s">
        <v>65</v>
      </c>
      <c r="E190" s="4">
        <f>№5!H267</f>
        <v>18500000</v>
      </c>
    </row>
    <row r="191" spans="2:5" ht="54" customHeight="1" x14ac:dyDescent="0.3">
      <c r="B191" s="5" t="s">
        <v>619</v>
      </c>
      <c r="C191" s="26" t="s">
        <v>618</v>
      </c>
      <c r="D191" s="26"/>
      <c r="E191" s="4">
        <f>E192</f>
        <v>900000</v>
      </c>
    </row>
    <row r="192" spans="2:5" ht="36.6" customHeight="1" x14ac:dyDescent="0.3">
      <c r="B192" s="5" t="s">
        <v>66</v>
      </c>
      <c r="C192" s="26" t="s">
        <v>618</v>
      </c>
      <c r="D192" s="26" t="s">
        <v>65</v>
      </c>
      <c r="E192" s="4">
        <f>№5!H269</f>
        <v>900000</v>
      </c>
    </row>
    <row r="193" spans="2:5" ht="36" customHeight="1" x14ac:dyDescent="0.3">
      <c r="B193" s="5" t="s">
        <v>56</v>
      </c>
      <c r="C193" s="26" t="s">
        <v>419</v>
      </c>
      <c r="D193" s="26"/>
      <c r="E193" s="4">
        <f>E194</f>
        <v>19800</v>
      </c>
    </row>
    <row r="194" spans="2:5" ht="22.9" customHeight="1" x14ac:dyDescent="0.3">
      <c r="B194" s="5" t="s">
        <v>105</v>
      </c>
      <c r="C194" s="26" t="s">
        <v>419</v>
      </c>
      <c r="D194" s="26" t="s">
        <v>104</v>
      </c>
      <c r="E194" s="4">
        <f>№5!H27</f>
        <v>19800</v>
      </c>
    </row>
    <row r="195" spans="2:5" ht="76.150000000000006" customHeight="1" x14ac:dyDescent="0.3">
      <c r="B195" s="5" t="s">
        <v>640</v>
      </c>
      <c r="C195" s="26" t="s">
        <v>641</v>
      </c>
      <c r="D195" s="26"/>
      <c r="E195" s="4">
        <f>E196</f>
        <v>600000</v>
      </c>
    </row>
    <row r="196" spans="2:5" ht="59.45" customHeight="1" x14ac:dyDescent="0.3">
      <c r="B196" s="5" t="s">
        <v>216</v>
      </c>
      <c r="C196" s="26" t="s">
        <v>641</v>
      </c>
      <c r="D196" s="26" t="s">
        <v>215</v>
      </c>
      <c r="E196" s="4">
        <f>№5!H218</f>
        <v>600000</v>
      </c>
    </row>
    <row r="197" spans="2:5" ht="98.45" customHeight="1" x14ac:dyDescent="0.3">
      <c r="B197" s="5" t="s">
        <v>320</v>
      </c>
      <c r="C197" s="26" t="s">
        <v>322</v>
      </c>
      <c r="D197" s="26"/>
      <c r="E197" s="4">
        <f>E198+E200</f>
        <v>102079500</v>
      </c>
    </row>
    <row r="198" spans="2:5" ht="102.6" customHeight="1" x14ac:dyDescent="0.3">
      <c r="B198" s="5" t="s">
        <v>320</v>
      </c>
      <c r="C198" s="26" t="s">
        <v>321</v>
      </c>
      <c r="D198" s="26"/>
      <c r="E198" s="4">
        <f>E199</f>
        <v>97000000</v>
      </c>
    </row>
    <row r="199" spans="2:5" ht="58.9" customHeight="1" x14ac:dyDescent="0.3">
      <c r="B199" s="182" t="s">
        <v>216</v>
      </c>
      <c r="C199" s="26" t="s">
        <v>321</v>
      </c>
      <c r="D199" s="26" t="s">
        <v>215</v>
      </c>
      <c r="E199" s="4">
        <f>№5!H114</f>
        <v>97000000</v>
      </c>
    </row>
    <row r="200" spans="2:5" ht="123" customHeight="1" x14ac:dyDescent="0.3">
      <c r="B200" s="5" t="s">
        <v>639</v>
      </c>
      <c r="C200" s="26" t="s">
        <v>638</v>
      </c>
      <c r="D200" s="26"/>
      <c r="E200" s="4">
        <f>E201</f>
        <v>5079500</v>
      </c>
    </row>
    <row r="201" spans="2:5" ht="40.9" customHeight="1" x14ac:dyDescent="0.3">
      <c r="B201" s="5" t="s">
        <v>66</v>
      </c>
      <c r="C201" s="26" t="s">
        <v>638</v>
      </c>
      <c r="D201" s="26" t="s">
        <v>65</v>
      </c>
      <c r="E201" s="4">
        <f>№5!H271+№5!H116</f>
        <v>5079500</v>
      </c>
    </row>
    <row r="202" spans="2:5" ht="113.25" customHeight="1" x14ac:dyDescent="0.3">
      <c r="B202" s="182" t="s">
        <v>278</v>
      </c>
      <c r="C202" s="26" t="s">
        <v>277</v>
      </c>
      <c r="D202" s="26"/>
      <c r="E202" s="4">
        <f>E203</f>
        <v>5100</v>
      </c>
    </row>
    <row r="203" spans="2:5" ht="38.450000000000003" customHeight="1" x14ac:dyDescent="0.3">
      <c r="B203" s="182" t="s">
        <v>212</v>
      </c>
      <c r="C203" s="26" t="s">
        <v>276</v>
      </c>
      <c r="D203" s="26"/>
      <c r="E203" s="4">
        <f>SUM(E204:E205)</f>
        <v>5100</v>
      </c>
    </row>
    <row r="204" spans="2:5" ht="54.75" customHeight="1" x14ac:dyDescent="0.3">
      <c r="B204" s="5" t="s">
        <v>216</v>
      </c>
      <c r="C204" s="26" t="s">
        <v>276</v>
      </c>
      <c r="D204" s="26" t="s">
        <v>215</v>
      </c>
      <c r="E204" s="4">
        <f>№5!H21</f>
        <v>5000</v>
      </c>
    </row>
    <row r="205" spans="2:5" ht="26.45" customHeight="1" x14ac:dyDescent="0.3">
      <c r="B205" s="5" t="s">
        <v>218</v>
      </c>
      <c r="C205" s="26" t="s">
        <v>276</v>
      </c>
      <c r="D205" s="26" t="s">
        <v>217</v>
      </c>
      <c r="E205" s="4">
        <f>№5!H23</f>
        <v>100</v>
      </c>
    </row>
    <row r="206" spans="2:5" ht="37.5" x14ac:dyDescent="0.3">
      <c r="B206" s="5" t="str">
        <f>№5!B55</f>
        <v xml:space="preserve">Финансовое обеспечение непредвиденных расходов </v>
      </c>
      <c r="C206" s="26" t="s">
        <v>190</v>
      </c>
      <c r="D206" s="26"/>
      <c r="E206" s="4">
        <f>E207</f>
        <v>13500000</v>
      </c>
    </row>
    <row r="207" spans="2:5" ht="28.15" customHeight="1" x14ac:dyDescent="0.3">
      <c r="B207" s="5" t="s">
        <v>221</v>
      </c>
      <c r="C207" s="26" t="s">
        <v>189</v>
      </c>
      <c r="D207" s="26"/>
      <c r="E207" s="4">
        <f>E208</f>
        <v>13500000</v>
      </c>
    </row>
    <row r="208" spans="2:5" ht="18.75" x14ac:dyDescent="0.3">
      <c r="B208" s="5" t="str">
        <f>№5!B57</f>
        <v>Иные бюджетные ассигнования</v>
      </c>
      <c r="C208" s="26" t="s">
        <v>189</v>
      </c>
      <c r="D208" s="26" t="s">
        <v>217</v>
      </c>
      <c r="E208" s="4">
        <f>№5!H57+№5!H95+№5!H274</f>
        <v>13500000</v>
      </c>
    </row>
    <row r="209" spans="1:5" ht="73.5" customHeight="1" x14ac:dyDescent="0.3">
      <c r="B209" s="5" t="s">
        <v>330</v>
      </c>
      <c r="C209" s="26" t="s">
        <v>329</v>
      </c>
      <c r="D209" s="26"/>
      <c r="E209" s="4">
        <f>E210+E212+E214</f>
        <v>3158000</v>
      </c>
    </row>
    <row r="210" spans="1:5" ht="56.25" x14ac:dyDescent="0.3">
      <c r="B210" s="181" t="s">
        <v>257</v>
      </c>
      <c r="C210" s="26" t="s">
        <v>385</v>
      </c>
      <c r="D210" s="26"/>
      <c r="E210" s="4">
        <f>E211</f>
        <v>1000000</v>
      </c>
    </row>
    <row r="211" spans="1:5" ht="56.25" x14ac:dyDescent="0.3">
      <c r="B211" s="182" t="s">
        <v>216</v>
      </c>
      <c r="C211" s="26" t="s">
        <v>385</v>
      </c>
      <c r="D211" s="26" t="s">
        <v>215</v>
      </c>
      <c r="E211" s="4">
        <f>№5!H154</f>
        <v>1000000</v>
      </c>
    </row>
    <row r="212" spans="1:5" ht="48" customHeight="1" x14ac:dyDescent="0.3">
      <c r="B212" s="181" t="s">
        <v>275</v>
      </c>
      <c r="C212" s="26" t="s">
        <v>384</v>
      </c>
      <c r="D212" s="26"/>
      <c r="E212" s="4">
        <f>E213</f>
        <v>2000000</v>
      </c>
    </row>
    <row r="213" spans="1:5" ht="57.6" customHeight="1" x14ac:dyDescent="0.3">
      <c r="B213" s="182" t="s">
        <v>216</v>
      </c>
      <c r="C213" s="26" t="s">
        <v>384</v>
      </c>
      <c r="D213" s="26" t="s">
        <v>215</v>
      </c>
      <c r="E213" s="4">
        <f>№5!H156</f>
        <v>2000000</v>
      </c>
    </row>
    <row r="214" spans="1:5" ht="83.45" customHeight="1" x14ac:dyDescent="0.3">
      <c r="B214" s="181" t="s">
        <v>616</v>
      </c>
      <c r="C214" s="26" t="s">
        <v>615</v>
      </c>
      <c r="D214" s="26"/>
      <c r="E214" s="4">
        <f>E215</f>
        <v>158000</v>
      </c>
    </row>
    <row r="215" spans="1:5" ht="36.6" customHeight="1" x14ac:dyDescent="0.3">
      <c r="B215" s="5" t="s">
        <v>216</v>
      </c>
      <c r="C215" s="26" t="s">
        <v>615</v>
      </c>
      <c r="D215" s="26" t="s">
        <v>215</v>
      </c>
      <c r="E215" s="4">
        <f>№5!H158</f>
        <v>158000</v>
      </c>
    </row>
    <row r="216" spans="1:5" ht="16.149999999999999" customHeight="1" x14ac:dyDescent="0.3">
      <c r="B216" s="5" t="s">
        <v>493</v>
      </c>
      <c r="C216" s="26" t="s">
        <v>494</v>
      </c>
      <c r="D216" s="26"/>
      <c r="E216" s="4">
        <f>E217</f>
        <v>0</v>
      </c>
    </row>
    <row r="217" spans="1:5" ht="16.149999999999999" customHeight="1" x14ac:dyDescent="0.3">
      <c r="B217" s="5" t="s">
        <v>493</v>
      </c>
      <c r="C217" s="26" t="s">
        <v>495</v>
      </c>
      <c r="D217" s="26"/>
      <c r="E217" s="4">
        <f>E218</f>
        <v>0</v>
      </c>
    </row>
    <row r="218" spans="1:5" ht="61.9" customHeight="1" x14ac:dyDescent="0.3">
      <c r="B218" s="5" t="s">
        <v>663</v>
      </c>
      <c r="C218" s="26" t="s">
        <v>495</v>
      </c>
      <c r="D218" s="26" t="s">
        <v>215</v>
      </c>
      <c r="E218" s="4">
        <f>№5!H52</f>
        <v>0</v>
      </c>
    </row>
    <row r="219" spans="1:5" ht="18.600000000000001" customHeight="1" x14ac:dyDescent="0.3">
      <c r="A219" s="36"/>
      <c r="B219" s="185"/>
      <c r="C219" s="31"/>
      <c r="D219" s="190"/>
      <c r="E219" s="190"/>
    </row>
    <row r="220" spans="1:5" ht="18.75" x14ac:dyDescent="0.3">
      <c r="A220" s="212" t="s">
        <v>658</v>
      </c>
      <c r="B220" s="212"/>
      <c r="C220" s="31"/>
      <c r="D220" s="190"/>
      <c r="E220" s="190"/>
    </row>
    <row r="221" spans="1:5" ht="18.75" x14ac:dyDescent="0.3">
      <c r="A221" s="212"/>
      <c r="B221" s="212"/>
      <c r="C221" s="31"/>
      <c r="D221" s="190"/>
      <c r="E221" s="2" t="s">
        <v>659</v>
      </c>
    </row>
    <row r="222" spans="1:5" ht="0.75" customHeight="1" x14ac:dyDescent="0.3">
      <c r="A222" s="212"/>
      <c r="B222" s="212"/>
      <c r="C222" s="31"/>
      <c r="D222" s="190"/>
      <c r="E222" s="190"/>
    </row>
    <row r="223" spans="1:5" ht="18.75" x14ac:dyDescent="0.3">
      <c r="B223" s="185"/>
      <c r="C223" s="31"/>
      <c r="D223" s="190"/>
      <c r="E223" s="190"/>
    </row>
    <row r="224" spans="1:5" ht="18.75" x14ac:dyDescent="0.3">
      <c r="A224" s="212"/>
      <c r="B224" s="212"/>
      <c r="C224" s="31"/>
      <c r="D224" s="190"/>
      <c r="E224" s="190"/>
    </row>
    <row r="225" spans="1:5" ht="18.75" x14ac:dyDescent="0.3">
      <c r="A225" s="212"/>
      <c r="B225" s="212"/>
      <c r="C225" s="31"/>
      <c r="D225" s="190"/>
      <c r="E225" s="190"/>
    </row>
    <row r="226" spans="1:5" ht="18.75" x14ac:dyDescent="0.3">
      <c r="B226" s="185"/>
      <c r="C226" s="31"/>
      <c r="D226" s="190"/>
      <c r="E226" s="190"/>
    </row>
    <row r="227" spans="1:5" ht="18.75" x14ac:dyDescent="0.3">
      <c r="B227" s="185"/>
      <c r="C227" s="31"/>
      <c r="D227" s="190"/>
      <c r="E227" s="190"/>
    </row>
    <row r="228" spans="1:5" ht="18.75" x14ac:dyDescent="0.3">
      <c r="B228" s="185"/>
      <c r="C228" s="31"/>
      <c r="D228" s="190"/>
      <c r="E228" s="190"/>
    </row>
    <row r="229" spans="1:5" ht="18.75" x14ac:dyDescent="0.3">
      <c r="B229" s="185"/>
      <c r="C229" s="31"/>
      <c r="D229" s="190"/>
      <c r="E229" s="190"/>
    </row>
    <row r="230" spans="1:5" ht="18.75" x14ac:dyDescent="0.3">
      <c r="B230" s="185"/>
      <c r="C230" s="31"/>
      <c r="D230" s="190"/>
      <c r="E230" s="190"/>
    </row>
    <row r="231" spans="1:5" ht="18.75" x14ac:dyDescent="0.3">
      <c r="B231" s="185"/>
      <c r="C231" s="31"/>
      <c r="D231" s="190"/>
      <c r="E231" s="190"/>
    </row>
    <row r="232" spans="1:5" ht="18.75" x14ac:dyDescent="0.3">
      <c r="B232" s="185"/>
      <c r="C232" s="31"/>
      <c r="D232" s="190"/>
      <c r="E232" s="190"/>
    </row>
    <row r="233" spans="1:5" ht="18.75" x14ac:dyDescent="0.3">
      <c r="B233" s="185"/>
      <c r="C233" s="31"/>
      <c r="D233" s="190"/>
      <c r="E233" s="190"/>
    </row>
    <row r="234" spans="1:5" ht="18.75" x14ac:dyDescent="0.3">
      <c r="B234" s="185"/>
      <c r="C234" s="31"/>
      <c r="D234" s="190"/>
      <c r="E234" s="190"/>
    </row>
    <row r="235" spans="1:5" ht="18.75" x14ac:dyDescent="0.3">
      <c r="B235" s="185"/>
      <c r="C235" s="31"/>
      <c r="D235" s="190"/>
      <c r="E235" s="190"/>
    </row>
    <row r="236" spans="1:5" ht="18.75" x14ac:dyDescent="0.3">
      <c r="B236" s="185"/>
      <c r="C236" s="31"/>
      <c r="D236" s="190"/>
      <c r="E236" s="190"/>
    </row>
    <row r="237" spans="1:5" ht="18.75" x14ac:dyDescent="0.3">
      <c r="B237" s="185"/>
      <c r="C237" s="31"/>
      <c r="D237" s="190"/>
      <c r="E237" s="190"/>
    </row>
    <row r="238" spans="1:5" ht="18.75" x14ac:dyDescent="0.3">
      <c r="B238" s="185"/>
      <c r="C238" s="31"/>
      <c r="D238" s="190"/>
      <c r="E238" s="190"/>
    </row>
    <row r="239" spans="1:5" ht="18.75" x14ac:dyDescent="0.3">
      <c r="B239" s="185"/>
      <c r="C239" s="31"/>
      <c r="D239" s="190"/>
      <c r="E239" s="190"/>
    </row>
    <row r="240" spans="1:5" ht="18.75" x14ac:dyDescent="0.3">
      <c r="B240" s="185"/>
      <c r="C240" s="31"/>
      <c r="D240" s="190"/>
      <c r="E240" s="190"/>
    </row>
    <row r="241" spans="2:5" ht="18.75" x14ac:dyDescent="0.3">
      <c r="B241" s="185"/>
      <c r="C241" s="31"/>
      <c r="D241" s="190"/>
      <c r="E241" s="190"/>
    </row>
    <row r="242" spans="2:5" ht="18.75" x14ac:dyDescent="0.3">
      <c r="B242" s="185"/>
      <c r="C242" s="31"/>
      <c r="D242" s="190"/>
      <c r="E242" s="190"/>
    </row>
    <row r="243" spans="2:5" ht="18.75" x14ac:dyDescent="0.3">
      <c r="B243" s="185"/>
      <c r="C243" s="31"/>
      <c r="D243" s="190"/>
      <c r="E243" s="190"/>
    </row>
    <row r="244" spans="2:5" ht="18.75" x14ac:dyDescent="0.3">
      <c r="B244" s="185"/>
      <c r="C244" s="31"/>
      <c r="D244" s="190"/>
      <c r="E244" s="190"/>
    </row>
    <row r="245" spans="2:5" ht="18.75" x14ac:dyDescent="0.3">
      <c r="B245" s="185"/>
      <c r="C245" s="31"/>
      <c r="D245" s="190"/>
      <c r="E245" s="190"/>
    </row>
    <row r="246" spans="2:5" ht="18.75" x14ac:dyDescent="0.3">
      <c r="B246" s="185"/>
      <c r="C246" s="31"/>
      <c r="D246" s="190"/>
      <c r="E246" s="190"/>
    </row>
    <row r="247" spans="2:5" ht="18.75" x14ac:dyDescent="0.3">
      <c r="B247" s="185"/>
      <c r="C247" s="31"/>
      <c r="D247" s="190"/>
      <c r="E247" s="190"/>
    </row>
    <row r="248" spans="2:5" ht="18.75" x14ac:dyDescent="0.3">
      <c r="B248" s="185"/>
      <c r="C248" s="31"/>
      <c r="D248" s="190"/>
      <c r="E248" s="190"/>
    </row>
    <row r="249" spans="2:5" ht="18.75" x14ac:dyDescent="0.3">
      <c r="B249" s="185"/>
      <c r="C249" s="31"/>
      <c r="D249" s="190"/>
      <c r="E249" s="190"/>
    </row>
    <row r="250" spans="2:5" ht="18.75" x14ac:dyDescent="0.3">
      <c r="B250" s="185"/>
      <c r="C250" s="31"/>
      <c r="D250" s="190"/>
      <c r="E250" s="190"/>
    </row>
    <row r="251" spans="2:5" ht="18.75" x14ac:dyDescent="0.3">
      <c r="B251" s="185"/>
      <c r="C251" s="31"/>
      <c r="D251" s="190"/>
      <c r="E251" s="190"/>
    </row>
    <row r="252" spans="2:5" ht="18.75" x14ac:dyDescent="0.3">
      <c r="B252" s="185"/>
      <c r="C252" s="31"/>
      <c r="D252" s="190"/>
      <c r="E252" s="190"/>
    </row>
    <row r="253" spans="2:5" ht="18.75" x14ac:dyDescent="0.3">
      <c r="B253" s="185"/>
      <c r="C253" s="31"/>
      <c r="D253" s="190"/>
      <c r="E253" s="190"/>
    </row>
    <row r="254" spans="2:5" ht="18.75" x14ac:dyDescent="0.3">
      <c r="B254" s="185"/>
      <c r="C254" s="31"/>
      <c r="D254" s="190"/>
      <c r="E254" s="190"/>
    </row>
    <row r="255" spans="2:5" ht="18.75" x14ac:dyDescent="0.3">
      <c r="B255" s="185"/>
      <c r="C255" s="31"/>
      <c r="D255" s="190"/>
      <c r="E255" s="190"/>
    </row>
    <row r="256" spans="2:5" ht="18.75" x14ac:dyDescent="0.3">
      <c r="B256" s="185"/>
      <c r="C256" s="31"/>
      <c r="D256" s="190"/>
      <c r="E256" s="190"/>
    </row>
    <row r="257" spans="2:5" ht="18.75" x14ac:dyDescent="0.3">
      <c r="B257" s="185"/>
      <c r="C257" s="31"/>
      <c r="D257" s="190"/>
      <c r="E257" s="190"/>
    </row>
    <row r="258" spans="2:5" ht="18.75" x14ac:dyDescent="0.3">
      <c r="B258" s="185"/>
      <c r="C258" s="31"/>
      <c r="D258" s="190"/>
      <c r="E258" s="190"/>
    </row>
    <row r="259" spans="2:5" ht="18.75" x14ac:dyDescent="0.3">
      <c r="B259" s="185"/>
      <c r="C259" s="31"/>
      <c r="D259" s="190"/>
      <c r="E259" s="190"/>
    </row>
    <row r="260" spans="2:5" ht="18.75" x14ac:dyDescent="0.3">
      <c r="B260" s="185"/>
      <c r="C260" s="31"/>
      <c r="D260" s="190"/>
      <c r="E260" s="190"/>
    </row>
    <row r="261" spans="2:5" ht="18.75" x14ac:dyDescent="0.3">
      <c r="B261" s="185"/>
      <c r="C261" s="31"/>
      <c r="D261" s="190"/>
      <c r="E261" s="190"/>
    </row>
    <row r="262" spans="2:5" ht="18.75" x14ac:dyDescent="0.3">
      <c r="B262" s="185"/>
      <c r="C262" s="31"/>
      <c r="D262" s="190"/>
      <c r="E262" s="190"/>
    </row>
    <row r="263" spans="2:5" ht="18.75" x14ac:dyDescent="0.3">
      <c r="B263" s="185"/>
      <c r="C263" s="31"/>
      <c r="D263" s="190"/>
      <c r="E263" s="190"/>
    </row>
    <row r="264" spans="2:5" ht="18.75" x14ac:dyDescent="0.3">
      <c r="B264" s="185"/>
      <c r="C264" s="31"/>
      <c r="D264" s="190"/>
      <c r="E264" s="190"/>
    </row>
    <row r="265" spans="2:5" ht="18.75" x14ac:dyDescent="0.3">
      <c r="B265" s="185"/>
      <c r="C265" s="31"/>
      <c r="D265" s="190"/>
      <c r="E265" s="190"/>
    </row>
    <row r="266" spans="2:5" ht="18.75" x14ac:dyDescent="0.3">
      <c r="B266" s="185"/>
      <c r="C266" s="31"/>
      <c r="D266" s="190"/>
      <c r="E266" s="190"/>
    </row>
    <row r="267" spans="2:5" ht="18.75" x14ac:dyDescent="0.3">
      <c r="B267" s="185"/>
      <c r="C267" s="31"/>
      <c r="D267" s="190"/>
      <c r="E267" s="190"/>
    </row>
    <row r="268" spans="2:5" ht="18.75" x14ac:dyDescent="0.3">
      <c r="B268" s="185"/>
      <c r="C268" s="31"/>
      <c r="D268" s="190"/>
      <c r="E268" s="190"/>
    </row>
    <row r="269" spans="2:5" ht="18.75" x14ac:dyDescent="0.3">
      <c r="B269" s="185"/>
      <c r="C269" s="31"/>
      <c r="D269" s="190"/>
      <c r="E269" s="190"/>
    </row>
    <row r="270" spans="2:5" ht="18.75" x14ac:dyDescent="0.3">
      <c r="B270" s="185"/>
      <c r="C270" s="31"/>
      <c r="D270" s="190"/>
      <c r="E270" s="190"/>
    </row>
    <row r="271" spans="2:5" ht="18.75" x14ac:dyDescent="0.3">
      <c r="B271" s="185"/>
      <c r="C271" s="31"/>
      <c r="D271" s="190"/>
      <c r="E271" s="190"/>
    </row>
    <row r="272" spans="2:5" ht="18.75" x14ac:dyDescent="0.3">
      <c r="B272" s="185"/>
      <c r="C272" s="31"/>
      <c r="D272" s="190"/>
      <c r="E272" s="190"/>
    </row>
    <row r="273" spans="2:5" ht="18.75" x14ac:dyDescent="0.3">
      <c r="B273" s="185"/>
      <c r="C273" s="31"/>
      <c r="D273" s="190"/>
      <c r="E273" s="190"/>
    </row>
    <row r="274" spans="2:5" ht="18.75" x14ac:dyDescent="0.3">
      <c r="B274" s="185"/>
      <c r="C274" s="31"/>
      <c r="D274" s="190"/>
      <c r="E274" s="190"/>
    </row>
    <row r="275" spans="2:5" ht="18.75" x14ac:dyDescent="0.3">
      <c r="B275" s="185"/>
      <c r="C275" s="31"/>
      <c r="D275" s="190"/>
      <c r="E275" s="190"/>
    </row>
    <row r="276" spans="2:5" ht="18.75" x14ac:dyDescent="0.3">
      <c r="B276" s="185"/>
      <c r="C276" s="31"/>
      <c r="D276" s="190"/>
      <c r="E276" s="190"/>
    </row>
    <row r="277" spans="2:5" ht="18.75" x14ac:dyDescent="0.3">
      <c r="B277" s="185"/>
      <c r="C277" s="31"/>
      <c r="D277" s="190"/>
      <c r="E277" s="190"/>
    </row>
    <row r="278" spans="2:5" ht="18.75" x14ac:dyDescent="0.3">
      <c r="B278" s="185"/>
      <c r="C278" s="31"/>
      <c r="D278" s="190"/>
      <c r="E278" s="190"/>
    </row>
    <row r="279" spans="2:5" ht="18.75" x14ac:dyDescent="0.3">
      <c r="B279" s="185"/>
      <c r="C279" s="31"/>
      <c r="D279" s="190"/>
      <c r="E279" s="190"/>
    </row>
    <row r="280" spans="2:5" ht="18.75" x14ac:dyDescent="0.3">
      <c r="B280" s="185"/>
      <c r="C280" s="31"/>
      <c r="D280" s="190"/>
      <c r="E280" s="190"/>
    </row>
    <row r="281" spans="2:5" ht="18.75" x14ac:dyDescent="0.3">
      <c r="B281" s="185"/>
      <c r="C281" s="31"/>
      <c r="D281" s="190"/>
      <c r="E281" s="190"/>
    </row>
    <row r="282" spans="2:5" ht="18.75" x14ac:dyDescent="0.3">
      <c r="B282" s="185"/>
      <c r="C282" s="31"/>
      <c r="D282" s="190"/>
      <c r="E282" s="190"/>
    </row>
    <row r="283" spans="2:5" ht="18.75" x14ac:dyDescent="0.3">
      <c r="B283" s="185"/>
      <c r="C283" s="31"/>
      <c r="D283" s="190"/>
      <c r="E283" s="190"/>
    </row>
    <row r="284" spans="2:5" ht="18.75" x14ac:dyDescent="0.3">
      <c r="B284" s="185"/>
      <c r="C284" s="31"/>
      <c r="D284" s="190"/>
      <c r="E284" s="190"/>
    </row>
    <row r="285" spans="2:5" ht="18.75" x14ac:dyDescent="0.3">
      <c r="B285" s="185"/>
      <c r="C285" s="31"/>
      <c r="D285" s="190"/>
      <c r="E285" s="190"/>
    </row>
    <row r="286" spans="2:5" ht="18.75" x14ac:dyDescent="0.3">
      <c r="B286" s="185"/>
      <c r="C286" s="31"/>
      <c r="D286" s="190"/>
      <c r="E286" s="190"/>
    </row>
    <row r="287" spans="2:5" ht="18.75" x14ac:dyDescent="0.3">
      <c r="B287" s="185"/>
      <c r="C287" s="31"/>
      <c r="D287" s="190"/>
      <c r="E287" s="190"/>
    </row>
    <row r="288" spans="2:5" ht="18.75" x14ac:dyDescent="0.3">
      <c r="B288" s="185"/>
      <c r="C288" s="31"/>
      <c r="D288" s="190"/>
      <c r="E288" s="190"/>
    </row>
    <row r="289" spans="2:5" ht="18.75" x14ac:dyDescent="0.3">
      <c r="B289" s="185"/>
      <c r="C289" s="31"/>
      <c r="D289" s="190"/>
      <c r="E289" s="190"/>
    </row>
    <row r="290" spans="2:5" ht="18.75" x14ac:dyDescent="0.3">
      <c r="B290" s="185"/>
      <c r="C290" s="31"/>
      <c r="D290" s="190"/>
      <c r="E290" s="190"/>
    </row>
    <row r="291" spans="2:5" ht="18.75" x14ac:dyDescent="0.3">
      <c r="B291" s="185"/>
      <c r="C291" s="31"/>
      <c r="D291" s="190"/>
      <c r="E291" s="190"/>
    </row>
    <row r="292" spans="2:5" ht="18.75" x14ac:dyDescent="0.3">
      <c r="B292" s="185"/>
      <c r="C292" s="31"/>
      <c r="D292" s="190"/>
      <c r="E292" s="190"/>
    </row>
    <row r="293" spans="2:5" ht="18.75" x14ac:dyDescent="0.3">
      <c r="B293" s="185"/>
      <c r="C293" s="31"/>
      <c r="D293" s="190"/>
      <c r="E293" s="190"/>
    </row>
    <row r="294" spans="2:5" ht="18.75" x14ac:dyDescent="0.3">
      <c r="B294" s="185"/>
      <c r="C294" s="31"/>
      <c r="D294" s="190"/>
      <c r="E294" s="190"/>
    </row>
    <row r="295" spans="2:5" ht="18.75" x14ac:dyDescent="0.3">
      <c r="B295" s="185"/>
      <c r="C295" s="31"/>
      <c r="D295" s="190"/>
      <c r="E295" s="190"/>
    </row>
    <row r="296" spans="2:5" ht="18.75" x14ac:dyDescent="0.3">
      <c r="B296" s="185"/>
      <c r="C296" s="31"/>
      <c r="D296" s="190"/>
      <c r="E296" s="190"/>
    </row>
  </sheetData>
  <mergeCells count="9">
    <mergeCell ref="A224:B225"/>
    <mergeCell ref="C1:E1"/>
    <mergeCell ref="C3:E3"/>
    <mergeCell ref="C4:E4"/>
    <mergeCell ref="C5:E5"/>
    <mergeCell ref="C6:E6"/>
    <mergeCell ref="B7:E7"/>
    <mergeCell ref="A220:B222"/>
    <mergeCell ref="C2:E2"/>
  </mergeCells>
  <phoneticPr fontId="15" type="noConversion"/>
  <pageMargins left="1.1023622047244095" right="0.31496062992125984" top="0.74803149606299213" bottom="0.55118110236220474" header="0.31496062992125984" footer="0.31496062992125984"/>
  <pageSetup paperSize="9" orientation="portrait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332"/>
  <sheetViews>
    <sheetView view="pageBreakPreview" zoomScale="102" zoomScaleNormal="100" zoomScaleSheetLayoutView="102" workbookViewId="0">
      <selection activeCell="C2" sqref="C2:H2"/>
    </sheetView>
  </sheetViews>
  <sheetFormatPr defaultColWidth="9.140625" defaultRowHeight="15.75" x14ac:dyDescent="0.25"/>
  <cols>
    <col min="1" max="1" width="3.28515625" style="10" customWidth="1"/>
    <col min="2" max="2" width="35.5703125" style="10" customWidth="1"/>
    <col min="3" max="3" width="5.28515625" style="10" customWidth="1"/>
    <col min="4" max="4" width="4" style="10" customWidth="1"/>
    <col min="5" max="5" width="4.5703125" style="10" customWidth="1"/>
    <col min="6" max="6" width="16.28515625" style="10" customWidth="1"/>
    <col min="7" max="7" width="5.5703125" style="10" customWidth="1"/>
    <col min="8" max="8" width="20.7109375" style="10" customWidth="1"/>
    <col min="9" max="9" width="25" style="10" customWidth="1"/>
    <col min="10" max="10" width="17.28515625" style="10" customWidth="1"/>
    <col min="11" max="11" width="18.28515625" style="10" customWidth="1"/>
    <col min="12" max="13" width="9.140625" style="10"/>
    <col min="14" max="14" width="15.7109375" style="10" customWidth="1"/>
    <col min="15" max="16384" width="9.140625" style="10"/>
  </cols>
  <sheetData>
    <row r="1" spans="1:9" ht="18" customHeight="1" x14ac:dyDescent="0.3">
      <c r="A1" s="8"/>
      <c r="B1" s="9"/>
      <c r="C1" s="181"/>
      <c r="D1" s="113"/>
      <c r="E1" s="113"/>
      <c r="F1" s="372" t="s">
        <v>491</v>
      </c>
      <c r="G1" s="372"/>
      <c r="H1" s="372"/>
    </row>
    <row r="2" spans="1:9" ht="211.5" customHeight="1" x14ac:dyDescent="0.3">
      <c r="A2" s="8"/>
      <c r="B2" s="9"/>
      <c r="C2" s="237" t="s">
        <v>664</v>
      </c>
      <c r="D2" s="211"/>
      <c r="E2" s="211"/>
      <c r="F2" s="211"/>
      <c r="G2" s="211"/>
      <c r="H2" s="211"/>
    </row>
    <row r="3" spans="1:9" ht="25.9" hidden="1" customHeight="1" x14ac:dyDescent="0.25">
      <c r="A3" s="8"/>
      <c r="B3" s="9"/>
      <c r="C3" s="238" t="s">
        <v>476</v>
      </c>
      <c r="D3" s="213"/>
      <c r="E3" s="213"/>
      <c r="F3" s="213"/>
      <c r="G3" s="213"/>
      <c r="H3" s="213"/>
    </row>
    <row r="4" spans="1:9" ht="21" hidden="1" customHeight="1" x14ac:dyDescent="0.3">
      <c r="A4" s="8"/>
      <c r="B4" s="9"/>
      <c r="C4" s="246" t="s">
        <v>497</v>
      </c>
      <c r="D4" s="246"/>
      <c r="E4" s="246"/>
      <c r="F4" s="246"/>
      <c r="G4" s="246"/>
      <c r="H4" s="246"/>
    </row>
    <row r="5" spans="1:9" ht="10.5" customHeight="1" x14ac:dyDescent="0.25">
      <c r="A5" s="8"/>
      <c r="B5" s="9"/>
      <c r="C5" s="230"/>
      <c r="D5" s="216"/>
      <c r="E5" s="216"/>
      <c r="F5" s="216"/>
      <c r="G5" s="216"/>
      <c r="H5" s="216"/>
    </row>
    <row r="6" spans="1:9" ht="25.5" customHeight="1" x14ac:dyDescent="0.3">
      <c r="A6" s="8"/>
      <c r="B6" s="9"/>
      <c r="C6" s="247"/>
      <c r="D6" s="247"/>
      <c r="E6" s="247"/>
      <c r="F6" s="247"/>
      <c r="G6" s="247"/>
      <c r="H6" s="247"/>
    </row>
    <row r="7" spans="1:9" ht="15" customHeight="1" x14ac:dyDescent="0.25">
      <c r="A7" s="8"/>
      <c r="B7" s="9"/>
      <c r="C7" s="227"/>
      <c r="D7" s="227"/>
      <c r="E7" s="227"/>
      <c r="F7" s="227"/>
      <c r="G7" s="227"/>
      <c r="H7" s="227"/>
    </row>
    <row r="8" spans="1:9" s="12" customFormat="1" ht="102.6" customHeight="1" x14ac:dyDescent="0.3">
      <c r="A8" s="11"/>
      <c r="B8" s="233" t="s">
        <v>592</v>
      </c>
      <c r="C8" s="233"/>
      <c r="D8" s="233"/>
      <c r="E8" s="233"/>
      <c r="F8" s="233"/>
      <c r="G8" s="233"/>
      <c r="H8" s="233"/>
    </row>
    <row r="9" spans="1:9" ht="13.5" customHeight="1" x14ac:dyDescent="0.25">
      <c r="A9" s="8"/>
      <c r="B9" s="13"/>
      <c r="C9" s="13"/>
      <c r="F9" s="14"/>
      <c r="G9" s="9"/>
      <c r="H9" s="10" t="s">
        <v>106</v>
      </c>
    </row>
    <row r="10" spans="1:9" s="16" customFormat="1" ht="29.25" customHeight="1" x14ac:dyDescent="0.25">
      <c r="A10" s="239" t="s">
        <v>141</v>
      </c>
      <c r="B10" s="241" t="s">
        <v>142</v>
      </c>
      <c r="C10" s="243" t="s">
        <v>109</v>
      </c>
      <c r="D10" s="244"/>
      <c r="E10" s="244"/>
      <c r="F10" s="244"/>
      <c r="G10" s="245"/>
      <c r="H10" s="242" t="s">
        <v>75</v>
      </c>
    </row>
    <row r="11" spans="1:9" s="16" customFormat="1" ht="60" customHeight="1" x14ac:dyDescent="0.25">
      <c r="A11" s="240"/>
      <c r="B11" s="241"/>
      <c r="C11" s="33" t="s">
        <v>143</v>
      </c>
      <c r="D11" s="33" t="s">
        <v>110</v>
      </c>
      <c r="E11" s="33" t="s">
        <v>144</v>
      </c>
      <c r="F11" s="15" t="s">
        <v>111</v>
      </c>
      <c r="G11" s="15" t="s">
        <v>145</v>
      </c>
      <c r="H11" s="242"/>
    </row>
    <row r="12" spans="1:9" s="16" customFormat="1" ht="17.25" customHeight="1" x14ac:dyDescent="0.3">
      <c r="A12" s="34">
        <v>1</v>
      </c>
      <c r="B12" s="53">
        <v>2</v>
      </c>
      <c r="C12" s="53">
        <v>3</v>
      </c>
      <c r="D12" s="53">
        <v>4</v>
      </c>
      <c r="E12" s="53">
        <v>5</v>
      </c>
      <c r="F12" s="17" t="s">
        <v>113</v>
      </c>
      <c r="G12" s="17" t="s">
        <v>146</v>
      </c>
      <c r="H12" s="54">
        <v>8</v>
      </c>
    </row>
    <row r="13" spans="1:9" s="16" customFormat="1" ht="17.25" customHeight="1" x14ac:dyDescent="0.3">
      <c r="A13" s="18"/>
      <c r="B13" s="19"/>
      <c r="C13" s="19"/>
      <c r="D13" s="19"/>
      <c r="E13" s="19"/>
      <c r="F13" s="20"/>
      <c r="G13" s="20"/>
      <c r="H13" s="21"/>
    </row>
    <row r="14" spans="1:9" s="52" customFormat="1" ht="19.5" customHeight="1" x14ac:dyDescent="0.3">
      <c r="A14" s="22"/>
      <c r="B14" s="51" t="s">
        <v>147</v>
      </c>
      <c r="C14" s="51"/>
      <c r="D14" s="51"/>
      <c r="E14" s="51"/>
      <c r="F14" s="23"/>
      <c r="G14" s="23"/>
      <c r="H14" s="24">
        <f>H33+H15</f>
        <v>1208633239</v>
      </c>
      <c r="I14" s="191"/>
    </row>
    <row r="15" spans="1:9" s="52" customFormat="1" ht="56.25" x14ac:dyDescent="0.3">
      <c r="A15" s="35">
        <v>1</v>
      </c>
      <c r="B15" s="7" t="s">
        <v>70</v>
      </c>
      <c r="C15" s="51">
        <v>991</v>
      </c>
      <c r="D15" s="51"/>
      <c r="E15" s="51"/>
      <c r="F15" s="23"/>
      <c r="G15" s="23"/>
      <c r="H15" s="24">
        <f>H16</f>
        <v>24900</v>
      </c>
    </row>
    <row r="16" spans="1:9" s="52" customFormat="1" ht="33.75" customHeight="1" x14ac:dyDescent="0.3">
      <c r="A16" s="35"/>
      <c r="B16" s="30" t="s">
        <v>114</v>
      </c>
      <c r="C16" s="36">
        <v>991</v>
      </c>
      <c r="D16" s="37" t="s">
        <v>115</v>
      </c>
      <c r="E16" s="37" t="s">
        <v>72</v>
      </c>
      <c r="F16" s="23"/>
      <c r="G16" s="23"/>
      <c r="H16" s="4">
        <f>SUM(H17,H24)</f>
        <v>24900</v>
      </c>
    </row>
    <row r="17" spans="1:8" s="52" customFormat="1" ht="114" customHeight="1" x14ac:dyDescent="0.3">
      <c r="A17" s="22" t="s">
        <v>235</v>
      </c>
      <c r="B17" s="5" t="s">
        <v>279</v>
      </c>
      <c r="C17" s="5">
        <v>991</v>
      </c>
      <c r="D17" s="26" t="s">
        <v>115</v>
      </c>
      <c r="E17" s="26" t="s">
        <v>127</v>
      </c>
      <c r="F17" s="26"/>
      <c r="G17" s="26"/>
      <c r="H17" s="4">
        <f>H18</f>
        <v>5100</v>
      </c>
    </row>
    <row r="18" spans="1:8" s="52" customFormat="1" ht="77.25" customHeight="1" x14ac:dyDescent="0.3">
      <c r="A18" s="22"/>
      <c r="B18" s="5" t="s">
        <v>280</v>
      </c>
      <c r="C18" s="5">
        <v>991</v>
      </c>
      <c r="D18" s="26" t="s">
        <v>115</v>
      </c>
      <c r="E18" s="26" t="s">
        <v>127</v>
      </c>
      <c r="F18" s="26" t="s">
        <v>182</v>
      </c>
      <c r="G18" s="26"/>
      <c r="H18" s="4">
        <f>H20</f>
        <v>5100</v>
      </c>
    </row>
    <row r="19" spans="1:8" s="52" customFormat="1" ht="109.5" customHeight="1" x14ac:dyDescent="0.3">
      <c r="A19" s="22"/>
      <c r="B19" s="5" t="s">
        <v>278</v>
      </c>
      <c r="C19" s="5">
        <v>991</v>
      </c>
      <c r="D19" s="26" t="s">
        <v>115</v>
      </c>
      <c r="E19" s="26" t="s">
        <v>127</v>
      </c>
      <c r="F19" s="26" t="s">
        <v>277</v>
      </c>
      <c r="G19" s="26"/>
      <c r="H19" s="4">
        <v>5000</v>
      </c>
    </row>
    <row r="20" spans="1:8" s="52" customFormat="1" ht="54.75" customHeight="1" x14ac:dyDescent="0.3">
      <c r="A20" s="22"/>
      <c r="B20" s="5" t="s">
        <v>212</v>
      </c>
      <c r="C20" s="5">
        <v>991</v>
      </c>
      <c r="D20" s="26" t="s">
        <v>115</v>
      </c>
      <c r="E20" s="26" t="s">
        <v>127</v>
      </c>
      <c r="F20" s="26" t="s">
        <v>276</v>
      </c>
      <c r="G20" s="26"/>
      <c r="H20" s="4">
        <f>SUM(H21:H23)</f>
        <v>5100</v>
      </c>
    </row>
    <row r="21" spans="1:8" s="52" customFormat="1" ht="55.9" customHeight="1" x14ac:dyDescent="0.3">
      <c r="A21" s="22"/>
      <c r="B21" s="5" t="s">
        <v>216</v>
      </c>
      <c r="C21" s="5">
        <v>991</v>
      </c>
      <c r="D21" s="26" t="s">
        <v>115</v>
      </c>
      <c r="E21" s="26" t="s">
        <v>127</v>
      </c>
      <c r="F21" s="26" t="s">
        <v>276</v>
      </c>
      <c r="G21" s="26" t="s">
        <v>215</v>
      </c>
      <c r="H21" s="4">
        <v>5000</v>
      </c>
    </row>
    <row r="22" spans="1:8" s="52" customFormat="1" ht="42" hidden="1" customHeight="1" x14ac:dyDescent="0.3">
      <c r="A22" s="22"/>
      <c r="B22" s="5" t="s">
        <v>218</v>
      </c>
      <c r="C22" s="5">
        <v>991</v>
      </c>
      <c r="D22" s="26" t="s">
        <v>115</v>
      </c>
      <c r="E22" s="26" t="s">
        <v>127</v>
      </c>
      <c r="F22" s="26" t="s">
        <v>276</v>
      </c>
      <c r="G22" s="26" t="s">
        <v>217</v>
      </c>
      <c r="H22" s="4">
        <v>0</v>
      </c>
    </row>
    <row r="23" spans="1:8" s="52" customFormat="1" ht="44.45" customHeight="1" x14ac:dyDescent="0.3">
      <c r="A23" s="22"/>
      <c r="B23" s="5" t="s">
        <v>496</v>
      </c>
      <c r="C23" s="5">
        <v>991</v>
      </c>
      <c r="D23" s="26" t="s">
        <v>115</v>
      </c>
      <c r="E23" s="26" t="s">
        <v>127</v>
      </c>
      <c r="F23" s="26" t="s">
        <v>276</v>
      </c>
      <c r="G23" s="26" t="s">
        <v>217</v>
      </c>
      <c r="H23" s="4">
        <v>100</v>
      </c>
    </row>
    <row r="24" spans="1:8" s="52" customFormat="1" ht="110.25" customHeight="1" x14ac:dyDescent="0.3">
      <c r="A24" s="22" t="s">
        <v>235</v>
      </c>
      <c r="B24" s="5" t="s">
        <v>53</v>
      </c>
      <c r="C24" s="5">
        <v>991</v>
      </c>
      <c r="D24" s="26" t="s">
        <v>115</v>
      </c>
      <c r="E24" s="26" t="s">
        <v>52</v>
      </c>
      <c r="F24" s="26"/>
      <c r="G24" s="26"/>
      <c r="H24" s="4">
        <f>H25</f>
        <v>19800</v>
      </c>
    </row>
    <row r="25" spans="1:8" s="52" customFormat="1" ht="72" customHeight="1" x14ac:dyDescent="0.3">
      <c r="A25" s="22"/>
      <c r="B25" s="5" t="s">
        <v>165</v>
      </c>
      <c r="C25" s="5">
        <v>991</v>
      </c>
      <c r="D25" s="26" t="s">
        <v>115</v>
      </c>
      <c r="E25" s="26" t="s">
        <v>52</v>
      </c>
      <c r="F25" s="26" t="s">
        <v>182</v>
      </c>
      <c r="G25" s="26"/>
      <c r="H25" s="4">
        <f>H26</f>
        <v>19800</v>
      </c>
    </row>
    <row r="26" spans="1:8" s="52" customFormat="1" ht="36.75" customHeight="1" x14ac:dyDescent="0.3">
      <c r="A26" s="22"/>
      <c r="B26" s="5" t="s">
        <v>56</v>
      </c>
      <c r="C26" s="5">
        <v>991</v>
      </c>
      <c r="D26" s="26" t="s">
        <v>115</v>
      </c>
      <c r="E26" s="26" t="s">
        <v>52</v>
      </c>
      <c r="F26" s="26" t="s">
        <v>419</v>
      </c>
      <c r="G26" s="26"/>
      <c r="H26" s="4">
        <f>H27</f>
        <v>19800</v>
      </c>
    </row>
    <row r="27" spans="1:8" s="52" customFormat="1" ht="18.75" x14ac:dyDescent="0.3">
      <c r="A27" s="22"/>
      <c r="B27" s="36" t="s">
        <v>105</v>
      </c>
      <c r="C27" s="5">
        <v>991</v>
      </c>
      <c r="D27" s="26" t="s">
        <v>115</v>
      </c>
      <c r="E27" s="26" t="s">
        <v>52</v>
      </c>
      <c r="F27" s="26" t="s">
        <v>419</v>
      </c>
      <c r="G27" s="26" t="s">
        <v>104</v>
      </c>
      <c r="H27" s="4">
        <v>19800</v>
      </c>
    </row>
    <row r="28" spans="1:8" s="52" customFormat="1" ht="1.1499999999999999" customHeight="1" x14ac:dyDescent="0.3">
      <c r="A28" s="22"/>
      <c r="B28" s="5" t="s">
        <v>53</v>
      </c>
      <c r="C28" s="5">
        <v>991</v>
      </c>
      <c r="D28" s="26" t="s">
        <v>115</v>
      </c>
      <c r="E28" s="26" t="s">
        <v>52</v>
      </c>
      <c r="F28" s="26"/>
      <c r="G28" s="26"/>
      <c r="H28" s="4">
        <f>H29</f>
        <v>0</v>
      </c>
    </row>
    <row r="29" spans="1:8" s="52" customFormat="1" ht="43.15" hidden="1" customHeight="1" x14ac:dyDescent="0.3">
      <c r="A29" s="22"/>
      <c r="B29" s="5" t="s">
        <v>238</v>
      </c>
      <c r="C29" s="5">
        <v>991</v>
      </c>
      <c r="D29" s="26" t="s">
        <v>115</v>
      </c>
      <c r="E29" s="26" t="s">
        <v>52</v>
      </c>
      <c r="F29" s="26" t="s">
        <v>237</v>
      </c>
      <c r="G29" s="26"/>
      <c r="H29" s="4">
        <f>H30</f>
        <v>0</v>
      </c>
    </row>
    <row r="30" spans="1:8" s="52" customFormat="1" ht="32.450000000000003" hidden="1" customHeight="1" x14ac:dyDescent="0.3">
      <c r="A30" s="22"/>
      <c r="B30" s="5" t="s">
        <v>55</v>
      </c>
      <c r="C30" s="5">
        <v>991</v>
      </c>
      <c r="D30" s="26" t="s">
        <v>115</v>
      </c>
      <c r="E30" s="26" t="s">
        <v>52</v>
      </c>
      <c r="F30" s="26" t="s">
        <v>236</v>
      </c>
      <c r="G30" s="26"/>
      <c r="H30" s="4">
        <f>H31</f>
        <v>0</v>
      </c>
    </row>
    <row r="31" spans="1:8" s="52" customFormat="1" ht="28.9" hidden="1" customHeight="1" x14ac:dyDescent="0.3">
      <c r="A31" s="22"/>
      <c r="B31" s="5" t="s">
        <v>56</v>
      </c>
      <c r="C31" s="5">
        <v>991</v>
      </c>
      <c r="D31" s="26" t="s">
        <v>115</v>
      </c>
      <c r="E31" s="26" t="s">
        <v>52</v>
      </c>
      <c r="F31" s="26" t="s">
        <v>54</v>
      </c>
      <c r="G31" s="26"/>
      <c r="H31" s="4">
        <f>H32</f>
        <v>0</v>
      </c>
    </row>
    <row r="32" spans="1:8" s="52" customFormat="1" ht="31.9" hidden="1" customHeight="1" x14ac:dyDescent="0.3">
      <c r="A32" s="22"/>
      <c r="B32" s="182" t="s">
        <v>105</v>
      </c>
      <c r="C32" s="5">
        <v>991</v>
      </c>
      <c r="D32" s="26" t="s">
        <v>115</v>
      </c>
      <c r="E32" s="26" t="s">
        <v>52</v>
      </c>
      <c r="F32" s="26" t="s">
        <v>54</v>
      </c>
      <c r="G32" s="26" t="s">
        <v>104</v>
      </c>
      <c r="H32" s="4">
        <v>0</v>
      </c>
    </row>
    <row r="33" spans="1:14" s="192" customFormat="1" ht="52.5" customHeight="1" x14ac:dyDescent="0.3">
      <c r="A33" s="35">
        <v>2</v>
      </c>
      <c r="B33" s="7" t="s">
        <v>71</v>
      </c>
      <c r="C33" s="7">
        <v>992</v>
      </c>
      <c r="D33" s="51"/>
      <c r="E33" s="51"/>
      <c r="F33" s="23"/>
      <c r="G33" s="23"/>
      <c r="H33" s="24">
        <f>H34+H96+H125+H159+H232+H241+H286+H298+H260+H304</f>
        <v>1208608339</v>
      </c>
    </row>
    <row r="34" spans="1:14" ht="34.5" customHeight="1" x14ac:dyDescent="0.3">
      <c r="A34" s="29"/>
      <c r="B34" s="7" t="s">
        <v>114</v>
      </c>
      <c r="C34" s="7">
        <v>992</v>
      </c>
      <c r="D34" s="23" t="s">
        <v>115</v>
      </c>
      <c r="E34" s="38" t="s">
        <v>72</v>
      </c>
      <c r="F34" s="31"/>
      <c r="G34" s="39"/>
      <c r="H34" s="24">
        <f>H35+H40+H53+H58+H49</f>
        <v>199845386</v>
      </c>
    </row>
    <row r="35" spans="1:14" ht="73.5" customHeight="1" x14ac:dyDescent="0.3">
      <c r="A35" s="25"/>
      <c r="B35" s="5" t="s">
        <v>116</v>
      </c>
      <c r="C35" s="5">
        <v>992</v>
      </c>
      <c r="D35" s="26" t="s">
        <v>115</v>
      </c>
      <c r="E35" s="26" t="s">
        <v>117</v>
      </c>
      <c r="F35" s="26"/>
      <c r="G35" s="26"/>
      <c r="H35" s="4">
        <f>H36</f>
        <v>2093583</v>
      </c>
    </row>
    <row r="36" spans="1:14" ht="70.900000000000006" customHeight="1" x14ac:dyDescent="0.3">
      <c r="A36" s="27"/>
      <c r="B36" s="5" t="s">
        <v>498</v>
      </c>
      <c r="C36" s="5">
        <v>992</v>
      </c>
      <c r="D36" s="26" t="s">
        <v>115</v>
      </c>
      <c r="E36" s="26" t="s">
        <v>117</v>
      </c>
      <c r="F36" s="26" t="s">
        <v>185</v>
      </c>
      <c r="G36" s="26"/>
      <c r="H36" s="4">
        <f>H37</f>
        <v>2093583</v>
      </c>
    </row>
    <row r="37" spans="1:14" ht="61.9" customHeight="1" x14ac:dyDescent="0.3">
      <c r="A37" s="27"/>
      <c r="B37" s="183" t="s">
        <v>499</v>
      </c>
      <c r="C37" s="5">
        <v>992</v>
      </c>
      <c r="D37" s="26" t="s">
        <v>115</v>
      </c>
      <c r="E37" s="26" t="s">
        <v>117</v>
      </c>
      <c r="F37" s="26" t="s">
        <v>184</v>
      </c>
      <c r="G37" s="26"/>
      <c r="H37" s="4">
        <f>H38</f>
        <v>2093583</v>
      </c>
    </row>
    <row r="38" spans="1:14" ht="54.75" customHeight="1" x14ac:dyDescent="0.3">
      <c r="A38" s="27"/>
      <c r="B38" s="193" t="s">
        <v>212</v>
      </c>
      <c r="C38" s="5">
        <v>992</v>
      </c>
      <c r="D38" s="26" t="s">
        <v>115</v>
      </c>
      <c r="E38" s="26" t="s">
        <v>117</v>
      </c>
      <c r="F38" s="26" t="s">
        <v>183</v>
      </c>
      <c r="G38" s="26"/>
      <c r="H38" s="4">
        <f>H39</f>
        <v>2093583</v>
      </c>
    </row>
    <row r="39" spans="1:14" ht="167.45" customHeight="1" x14ac:dyDescent="0.3">
      <c r="A39" s="27"/>
      <c r="B39" s="184" t="s">
        <v>214</v>
      </c>
      <c r="C39" s="5">
        <v>992</v>
      </c>
      <c r="D39" s="26" t="s">
        <v>115</v>
      </c>
      <c r="E39" s="26" t="s">
        <v>117</v>
      </c>
      <c r="F39" s="26" t="s">
        <v>183</v>
      </c>
      <c r="G39" s="26" t="s">
        <v>213</v>
      </c>
      <c r="H39" s="4">
        <v>2093583</v>
      </c>
      <c r="I39" s="10">
        <f>SUM(42127000)</f>
        <v>42127000</v>
      </c>
      <c r="J39" s="194">
        <f>SUM(I39-H39-H40)</f>
        <v>1241</v>
      </c>
    </row>
    <row r="40" spans="1:14" ht="146.25" customHeight="1" x14ac:dyDescent="0.3">
      <c r="A40" s="25"/>
      <c r="B40" s="5" t="s">
        <v>211</v>
      </c>
      <c r="C40" s="5">
        <v>992</v>
      </c>
      <c r="D40" s="26" t="s">
        <v>115</v>
      </c>
      <c r="E40" s="26" t="s">
        <v>118</v>
      </c>
      <c r="F40" s="26"/>
      <c r="G40" s="26"/>
      <c r="H40" s="4">
        <f>H41</f>
        <v>40032176</v>
      </c>
    </row>
    <row r="41" spans="1:14" ht="54" customHeight="1" x14ac:dyDescent="0.3">
      <c r="A41" s="27"/>
      <c r="B41" s="5" t="s">
        <v>426</v>
      </c>
      <c r="C41" s="5">
        <v>992</v>
      </c>
      <c r="D41" s="26" t="s">
        <v>115</v>
      </c>
      <c r="E41" s="26" t="s">
        <v>118</v>
      </c>
      <c r="F41" s="26" t="s">
        <v>185</v>
      </c>
      <c r="G41" s="26"/>
      <c r="H41" s="4">
        <f>H42</f>
        <v>40032176</v>
      </c>
    </row>
    <row r="42" spans="1:14" ht="60" customHeight="1" x14ac:dyDescent="0.3">
      <c r="A42" s="27"/>
      <c r="B42" s="5" t="s">
        <v>240</v>
      </c>
      <c r="C42" s="5">
        <v>992</v>
      </c>
      <c r="D42" s="26" t="s">
        <v>115</v>
      </c>
      <c r="E42" s="26" t="s">
        <v>118</v>
      </c>
      <c r="F42" s="26" t="s">
        <v>187</v>
      </c>
      <c r="G42" s="26"/>
      <c r="H42" s="4">
        <f>H43+H47</f>
        <v>40032176</v>
      </c>
    </row>
    <row r="43" spans="1:14" ht="62.25" customHeight="1" x14ac:dyDescent="0.3">
      <c r="A43" s="27"/>
      <c r="B43" s="184" t="s">
        <v>212</v>
      </c>
      <c r="C43" s="5">
        <v>992</v>
      </c>
      <c r="D43" s="26" t="s">
        <v>115</v>
      </c>
      <c r="E43" s="26" t="s">
        <v>118</v>
      </c>
      <c r="F43" s="26" t="s">
        <v>186</v>
      </c>
      <c r="G43" s="26"/>
      <c r="H43" s="4">
        <f>H44+H45+H46</f>
        <v>39932176</v>
      </c>
      <c r="N43" s="194">
        <f>SUM(J44-I44)</f>
        <v>1241</v>
      </c>
    </row>
    <row r="44" spans="1:14" ht="174.75" customHeight="1" x14ac:dyDescent="0.3">
      <c r="A44" s="27"/>
      <c r="B44" s="184" t="s">
        <v>214</v>
      </c>
      <c r="C44" s="5">
        <v>992</v>
      </c>
      <c r="D44" s="26" t="s">
        <v>115</v>
      </c>
      <c r="E44" s="26" t="s">
        <v>118</v>
      </c>
      <c r="F44" s="26" t="s">
        <v>186</v>
      </c>
      <c r="G44" s="26" t="s">
        <v>213</v>
      </c>
      <c r="H44" s="4">
        <v>38894176</v>
      </c>
      <c r="I44" s="194">
        <f>SUM(H39,H44,H46,H48)</f>
        <v>42125759</v>
      </c>
      <c r="J44" s="10">
        <v>42127000</v>
      </c>
    </row>
    <row r="45" spans="1:14" ht="56.25" customHeight="1" x14ac:dyDescent="0.3">
      <c r="A45" s="27"/>
      <c r="B45" s="5" t="s">
        <v>216</v>
      </c>
      <c r="C45" s="5">
        <v>992</v>
      </c>
      <c r="D45" s="26" t="s">
        <v>115</v>
      </c>
      <c r="E45" s="26" t="s">
        <v>118</v>
      </c>
      <c r="F45" s="26" t="s">
        <v>186</v>
      </c>
      <c r="G45" s="26" t="s">
        <v>215</v>
      </c>
      <c r="H45" s="4">
        <f>2669300+15000-372500-10000-2301800</f>
        <v>0</v>
      </c>
    </row>
    <row r="46" spans="1:14" ht="34.5" customHeight="1" x14ac:dyDescent="0.3">
      <c r="A46" s="27"/>
      <c r="B46" s="5" t="s">
        <v>218</v>
      </c>
      <c r="C46" s="5">
        <v>992</v>
      </c>
      <c r="D46" s="26" t="s">
        <v>115</v>
      </c>
      <c r="E46" s="26" t="s">
        <v>118</v>
      </c>
      <c r="F46" s="26" t="s">
        <v>186</v>
      </c>
      <c r="G46" s="26" t="s">
        <v>217</v>
      </c>
      <c r="H46" s="4">
        <f>820000+300000-82000</f>
        <v>1038000</v>
      </c>
    </row>
    <row r="47" spans="1:14" ht="102" customHeight="1" x14ac:dyDescent="0.3">
      <c r="A47" s="27"/>
      <c r="B47" s="5" t="s">
        <v>219</v>
      </c>
      <c r="C47" s="5">
        <v>992</v>
      </c>
      <c r="D47" s="26" t="s">
        <v>115</v>
      </c>
      <c r="E47" s="26" t="s">
        <v>118</v>
      </c>
      <c r="F47" s="26" t="s">
        <v>188</v>
      </c>
      <c r="G47" s="26"/>
      <c r="H47" s="4">
        <f>H48</f>
        <v>100000</v>
      </c>
    </row>
    <row r="48" spans="1:14" ht="56.25" x14ac:dyDescent="0.3">
      <c r="A48" s="27"/>
      <c r="B48" s="5" t="s">
        <v>216</v>
      </c>
      <c r="C48" s="5">
        <v>992</v>
      </c>
      <c r="D48" s="26" t="s">
        <v>115</v>
      </c>
      <c r="E48" s="26" t="s">
        <v>118</v>
      </c>
      <c r="F48" s="26" t="s">
        <v>188</v>
      </c>
      <c r="G48" s="26" t="s">
        <v>215</v>
      </c>
      <c r="H48" s="4">
        <f>12400+87600</f>
        <v>100000</v>
      </c>
    </row>
    <row r="49" spans="1:8" ht="39.6" customHeight="1" x14ac:dyDescent="0.3">
      <c r="A49" s="27"/>
      <c r="B49" s="5" t="s">
        <v>492</v>
      </c>
      <c r="C49" s="5">
        <v>992</v>
      </c>
      <c r="D49" s="26" t="s">
        <v>115</v>
      </c>
      <c r="E49" s="26" t="s">
        <v>120</v>
      </c>
      <c r="F49" s="26"/>
      <c r="G49" s="26"/>
      <c r="H49" s="4">
        <f>H50</f>
        <v>0</v>
      </c>
    </row>
    <row r="50" spans="1:8" ht="18.75" x14ac:dyDescent="0.3">
      <c r="A50" s="27"/>
      <c r="B50" s="5" t="s">
        <v>493</v>
      </c>
      <c r="C50" s="5">
        <v>992</v>
      </c>
      <c r="D50" s="26" t="s">
        <v>115</v>
      </c>
      <c r="E50" s="26" t="s">
        <v>120</v>
      </c>
      <c r="F50" s="26" t="s">
        <v>494</v>
      </c>
      <c r="G50" s="26"/>
      <c r="H50" s="4">
        <f>H51</f>
        <v>0</v>
      </c>
    </row>
    <row r="51" spans="1:8" ht="18.75" x14ac:dyDescent="0.3">
      <c r="A51" s="27"/>
      <c r="B51" s="5" t="s">
        <v>493</v>
      </c>
      <c r="C51" s="5">
        <v>992</v>
      </c>
      <c r="D51" s="26" t="s">
        <v>115</v>
      </c>
      <c r="E51" s="26" t="s">
        <v>120</v>
      </c>
      <c r="F51" s="26" t="s">
        <v>495</v>
      </c>
      <c r="G51" s="26"/>
      <c r="H51" s="4">
        <f>H52</f>
        <v>0</v>
      </c>
    </row>
    <row r="52" spans="1:8" ht="56.25" x14ac:dyDescent="0.3">
      <c r="A52" s="27"/>
      <c r="B52" s="5" t="s">
        <v>216</v>
      </c>
      <c r="C52" s="5">
        <v>992</v>
      </c>
      <c r="D52" s="26" t="s">
        <v>115</v>
      </c>
      <c r="E52" s="26" t="s">
        <v>120</v>
      </c>
      <c r="F52" s="26" t="s">
        <v>495</v>
      </c>
      <c r="G52" s="26" t="s">
        <v>215</v>
      </c>
      <c r="H52" s="4">
        <v>0</v>
      </c>
    </row>
    <row r="53" spans="1:8" ht="18" customHeight="1" x14ac:dyDescent="0.3">
      <c r="A53" s="25"/>
      <c r="B53" s="5" t="s">
        <v>121</v>
      </c>
      <c r="C53" s="5">
        <v>992</v>
      </c>
      <c r="D53" s="26" t="s">
        <v>115</v>
      </c>
      <c r="E53" s="26" t="s">
        <v>123</v>
      </c>
      <c r="F53" s="26"/>
      <c r="G53" s="26"/>
      <c r="H53" s="4">
        <f>H54</f>
        <v>500000</v>
      </c>
    </row>
    <row r="54" spans="1:8" ht="78" customHeight="1" x14ac:dyDescent="0.3">
      <c r="A54" s="27"/>
      <c r="B54" s="5" t="s">
        <v>165</v>
      </c>
      <c r="C54" s="5">
        <v>992</v>
      </c>
      <c r="D54" s="26" t="s">
        <v>115</v>
      </c>
      <c r="E54" s="26" t="s">
        <v>123</v>
      </c>
      <c r="F54" s="26" t="s">
        <v>182</v>
      </c>
      <c r="G54" s="26"/>
      <c r="H54" s="4">
        <f>H55</f>
        <v>500000</v>
      </c>
    </row>
    <row r="55" spans="1:8" ht="36" customHeight="1" x14ac:dyDescent="0.3">
      <c r="A55" s="27"/>
      <c r="B55" s="5" t="s">
        <v>220</v>
      </c>
      <c r="C55" s="5">
        <v>992</v>
      </c>
      <c r="D55" s="26" t="s">
        <v>115</v>
      </c>
      <c r="E55" s="26" t="s">
        <v>123</v>
      </c>
      <c r="F55" s="26" t="s">
        <v>190</v>
      </c>
      <c r="G55" s="26"/>
      <c r="H55" s="4">
        <f>H56</f>
        <v>500000</v>
      </c>
    </row>
    <row r="56" spans="1:8" ht="40.15" customHeight="1" x14ac:dyDescent="0.3">
      <c r="A56" s="27"/>
      <c r="B56" s="5" t="s">
        <v>221</v>
      </c>
      <c r="C56" s="5">
        <v>992</v>
      </c>
      <c r="D56" s="26" t="s">
        <v>115</v>
      </c>
      <c r="E56" s="26" t="s">
        <v>123</v>
      </c>
      <c r="F56" s="26" t="s">
        <v>189</v>
      </c>
      <c r="G56" s="26"/>
      <c r="H56" s="4">
        <f>H57</f>
        <v>500000</v>
      </c>
    </row>
    <row r="57" spans="1:8" ht="34.15" customHeight="1" x14ac:dyDescent="0.3">
      <c r="A57" s="27"/>
      <c r="B57" s="5" t="s">
        <v>218</v>
      </c>
      <c r="C57" s="5">
        <v>992</v>
      </c>
      <c r="D57" s="26" t="s">
        <v>115</v>
      </c>
      <c r="E57" s="26" t="s">
        <v>123</v>
      </c>
      <c r="F57" s="26" t="s">
        <v>189</v>
      </c>
      <c r="G57" s="26" t="s">
        <v>217</v>
      </c>
      <c r="H57" s="4">
        <v>500000</v>
      </c>
    </row>
    <row r="58" spans="1:8" ht="33" customHeight="1" x14ac:dyDescent="0.3">
      <c r="A58" s="25"/>
      <c r="B58" s="5" t="s">
        <v>124</v>
      </c>
      <c r="C58" s="5">
        <v>992</v>
      </c>
      <c r="D58" s="26" t="s">
        <v>115</v>
      </c>
      <c r="E58" s="26" t="s">
        <v>125</v>
      </c>
      <c r="F58" s="26"/>
      <c r="G58" s="26"/>
      <c r="H58" s="4">
        <f>H81+H63+H85+H77+H70+H59</f>
        <v>157219627</v>
      </c>
    </row>
    <row r="59" spans="1:8" ht="43.9" hidden="1" customHeight="1" x14ac:dyDescent="0.3">
      <c r="A59" s="25"/>
      <c r="B59" s="5" t="s">
        <v>445</v>
      </c>
      <c r="C59" s="5">
        <v>992</v>
      </c>
      <c r="D59" s="26" t="s">
        <v>115</v>
      </c>
      <c r="E59" s="26" t="s">
        <v>125</v>
      </c>
      <c r="F59" s="26" t="s">
        <v>185</v>
      </c>
      <c r="G59" s="26"/>
      <c r="H59" s="4">
        <f>H60</f>
        <v>0</v>
      </c>
    </row>
    <row r="60" spans="1:8" ht="33.6" hidden="1" customHeight="1" x14ac:dyDescent="0.3">
      <c r="A60" s="25"/>
      <c r="B60" s="5" t="s">
        <v>55</v>
      </c>
      <c r="C60" s="5">
        <v>992</v>
      </c>
      <c r="D60" s="26" t="s">
        <v>115</v>
      </c>
      <c r="E60" s="26" t="s">
        <v>125</v>
      </c>
      <c r="F60" s="26" t="s">
        <v>187</v>
      </c>
      <c r="G60" s="26"/>
      <c r="H60" s="4">
        <f>H61</f>
        <v>0</v>
      </c>
    </row>
    <row r="61" spans="1:8" ht="42.6" hidden="1" customHeight="1" x14ac:dyDescent="0.3">
      <c r="A61" s="25"/>
      <c r="B61" s="5" t="s">
        <v>212</v>
      </c>
      <c r="C61" s="5">
        <v>992</v>
      </c>
      <c r="D61" s="26" t="s">
        <v>115</v>
      </c>
      <c r="E61" s="26" t="s">
        <v>125</v>
      </c>
      <c r="F61" s="26" t="s">
        <v>186</v>
      </c>
      <c r="G61" s="26"/>
      <c r="H61" s="4">
        <f>H62</f>
        <v>0</v>
      </c>
    </row>
    <row r="62" spans="1:8" ht="56.45" hidden="1" customHeight="1" x14ac:dyDescent="0.3">
      <c r="A62" s="25"/>
      <c r="B62" s="5" t="s">
        <v>216</v>
      </c>
      <c r="C62" s="5">
        <v>992</v>
      </c>
      <c r="D62" s="26" t="s">
        <v>115</v>
      </c>
      <c r="E62" s="26" t="s">
        <v>125</v>
      </c>
      <c r="F62" s="26" t="s">
        <v>186</v>
      </c>
      <c r="G62" s="26" t="s">
        <v>215</v>
      </c>
      <c r="H62" s="4">
        <v>0</v>
      </c>
    </row>
    <row r="63" spans="1:8" ht="76.150000000000006" customHeight="1" x14ac:dyDescent="0.3">
      <c r="A63" s="25"/>
      <c r="B63" s="5" t="s">
        <v>498</v>
      </c>
      <c r="C63" s="5">
        <v>992</v>
      </c>
      <c r="D63" s="26" t="s">
        <v>115</v>
      </c>
      <c r="E63" s="26" t="s">
        <v>125</v>
      </c>
      <c r="F63" s="26" t="s">
        <v>185</v>
      </c>
      <c r="G63" s="26"/>
      <c r="H63" s="4">
        <f>H66+H69</f>
        <v>7300000</v>
      </c>
    </row>
    <row r="64" spans="1:8" ht="64.900000000000006" customHeight="1" x14ac:dyDescent="0.3">
      <c r="A64" s="25"/>
      <c r="B64" s="5" t="s">
        <v>510</v>
      </c>
      <c r="C64" s="5">
        <v>992</v>
      </c>
      <c r="D64" s="26" t="s">
        <v>115</v>
      </c>
      <c r="E64" s="26" t="s">
        <v>125</v>
      </c>
      <c r="F64" s="26" t="s">
        <v>512</v>
      </c>
      <c r="G64" s="26"/>
      <c r="H64" s="4">
        <f>H65</f>
        <v>6700000</v>
      </c>
    </row>
    <row r="65" spans="1:8" ht="85.9" customHeight="1" x14ac:dyDescent="0.3">
      <c r="A65" s="25"/>
      <c r="B65" s="5" t="s">
        <v>513</v>
      </c>
      <c r="C65" s="5">
        <v>992</v>
      </c>
      <c r="D65" s="26" t="s">
        <v>115</v>
      </c>
      <c r="E65" s="26" t="s">
        <v>125</v>
      </c>
      <c r="F65" s="26" t="s">
        <v>511</v>
      </c>
      <c r="G65" s="26"/>
      <c r="H65" s="4">
        <f>H66</f>
        <v>6700000</v>
      </c>
    </row>
    <row r="66" spans="1:8" ht="74.45" customHeight="1" x14ac:dyDescent="0.3">
      <c r="A66" s="25"/>
      <c r="B66" s="5" t="s">
        <v>308</v>
      </c>
      <c r="C66" s="5">
        <v>992</v>
      </c>
      <c r="D66" s="26" t="s">
        <v>115</v>
      </c>
      <c r="E66" s="26" t="s">
        <v>125</v>
      </c>
      <c r="F66" s="26" t="s">
        <v>511</v>
      </c>
      <c r="G66" s="26" t="s">
        <v>215</v>
      </c>
      <c r="H66" s="4">
        <f>3000000+3000000+700000</f>
        <v>6700000</v>
      </c>
    </row>
    <row r="67" spans="1:8" ht="73.150000000000006" customHeight="1" x14ac:dyDescent="0.3">
      <c r="A67" s="25"/>
      <c r="B67" s="183" t="s">
        <v>501</v>
      </c>
      <c r="C67" s="5">
        <v>992</v>
      </c>
      <c r="D67" s="26" t="s">
        <v>115</v>
      </c>
      <c r="E67" s="26" t="s">
        <v>125</v>
      </c>
      <c r="F67" s="26" t="s">
        <v>500</v>
      </c>
      <c r="G67" s="26"/>
      <c r="H67" s="4">
        <f>H68</f>
        <v>600000</v>
      </c>
    </row>
    <row r="68" spans="1:8" ht="53.45" customHeight="1" x14ac:dyDescent="0.3">
      <c r="A68" s="25"/>
      <c r="B68" s="5" t="s">
        <v>503</v>
      </c>
      <c r="C68" s="5">
        <v>992</v>
      </c>
      <c r="D68" s="26" t="s">
        <v>115</v>
      </c>
      <c r="E68" s="26" t="s">
        <v>125</v>
      </c>
      <c r="F68" s="26" t="s">
        <v>502</v>
      </c>
      <c r="G68" s="26"/>
      <c r="H68" s="4">
        <f>H69</f>
        <v>600000</v>
      </c>
    </row>
    <row r="69" spans="1:8" ht="81.599999999999994" customHeight="1" x14ac:dyDescent="0.3">
      <c r="A69" s="25"/>
      <c r="B69" s="5" t="s">
        <v>308</v>
      </c>
      <c r="C69" s="5">
        <v>992</v>
      </c>
      <c r="D69" s="26" t="s">
        <v>115</v>
      </c>
      <c r="E69" s="26" t="s">
        <v>125</v>
      </c>
      <c r="F69" s="26" t="s">
        <v>502</v>
      </c>
      <c r="G69" s="26" t="s">
        <v>215</v>
      </c>
      <c r="H69" s="4">
        <v>600000</v>
      </c>
    </row>
    <row r="70" spans="1:8" ht="37.5" x14ac:dyDescent="0.3">
      <c r="A70" s="27"/>
      <c r="B70" s="5" t="s">
        <v>21</v>
      </c>
      <c r="C70" s="5">
        <v>992</v>
      </c>
      <c r="D70" s="26" t="s">
        <v>115</v>
      </c>
      <c r="E70" s="26" t="s">
        <v>125</v>
      </c>
      <c r="F70" s="26" t="s">
        <v>195</v>
      </c>
      <c r="G70" s="26"/>
      <c r="H70" s="4">
        <f>H71</f>
        <v>83400800</v>
      </c>
    </row>
    <row r="71" spans="1:8" ht="37.5" x14ac:dyDescent="0.3">
      <c r="A71" s="27"/>
      <c r="B71" s="5" t="s">
        <v>324</v>
      </c>
      <c r="C71" s="5">
        <v>992</v>
      </c>
      <c r="D71" s="26" t="s">
        <v>115</v>
      </c>
      <c r="E71" s="26" t="s">
        <v>125</v>
      </c>
      <c r="F71" s="26" t="s">
        <v>305</v>
      </c>
      <c r="G71" s="26"/>
      <c r="H71" s="4">
        <f>H72</f>
        <v>83400800</v>
      </c>
    </row>
    <row r="72" spans="1:8" ht="54" customHeight="1" x14ac:dyDescent="0.3">
      <c r="A72" s="27"/>
      <c r="B72" s="5" t="s">
        <v>225</v>
      </c>
      <c r="C72" s="5">
        <v>992</v>
      </c>
      <c r="D72" s="26" t="s">
        <v>115</v>
      </c>
      <c r="E72" s="26" t="s">
        <v>125</v>
      </c>
      <c r="F72" s="26" t="s">
        <v>306</v>
      </c>
      <c r="G72" s="26"/>
      <c r="H72" s="4">
        <f>SUM(H73:H75)</f>
        <v>83400800</v>
      </c>
    </row>
    <row r="73" spans="1:8" ht="177" customHeight="1" x14ac:dyDescent="0.3">
      <c r="A73" s="27"/>
      <c r="B73" s="5" t="s">
        <v>307</v>
      </c>
      <c r="C73" s="5">
        <v>992</v>
      </c>
      <c r="D73" s="26" t="s">
        <v>115</v>
      </c>
      <c r="E73" s="26" t="s">
        <v>125</v>
      </c>
      <c r="F73" s="26" t="s">
        <v>306</v>
      </c>
      <c r="G73" s="26" t="s">
        <v>213</v>
      </c>
      <c r="H73" s="4">
        <v>65495095</v>
      </c>
    </row>
    <row r="74" spans="1:8" ht="84" customHeight="1" x14ac:dyDescent="0.3">
      <c r="A74" s="27"/>
      <c r="B74" s="5" t="s">
        <v>308</v>
      </c>
      <c r="C74" s="5">
        <v>992</v>
      </c>
      <c r="D74" s="26" t="s">
        <v>115</v>
      </c>
      <c r="E74" s="26" t="s">
        <v>125</v>
      </c>
      <c r="F74" s="26" t="s">
        <v>306</v>
      </c>
      <c r="G74" s="26" t="s">
        <v>215</v>
      </c>
      <c r="H74" s="4">
        <f>16055705+600000+1000000</f>
        <v>17655705</v>
      </c>
    </row>
    <row r="75" spans="1:8" ht="16.899999999999999" customHeight="1" x14ac:dyDescent="0.3">
      <c r="A75" s="27"/>
      <c r="B75" s="5" t="s">
        <v>218</v>
      </c>
      <c r="C75" s="5">
        <v>992</v>
      </c>
      <c r="D75" s="26" t="s">
        <v>115</v>
      </c>
      <c r="E75" s="26" t="s">
        <v>125</v>
      </c>
      <c r="F75" s="26" t="s">
        <v>306</v>
      </c>
      <c r="G75" s="26" t="s">
        <v>217</v>
      </c>
      <c r="H75" s="4">
        <v>250000</v>
      </c>
    </row>
    <row r="76" spans="1:8" ht="30.6" hidden="1" customHeight="1" x14ac:dyDescent="0.3">
      <c r="A76" s="27"/>
      <c r="B76" s="5" t="s">
        <v>218</v>
      </c>
      <c r="C76" s="5">
        <v>992</v>
      </c>
      <c r="D76" s="26" t="s">
        <v>115</v>
      </c>
      <c r="E76" s="26" t="s">
        <v>125</v>
      </c>
      <c r="F76" s="26" t="s">
        <v>446</v>
      </c>
      <c r="G76" s="26" t="s">
        <v>217</v>
      </c>
      <c r="H76" s="4">
        <v>0</v>
      </c>
    </row>
    <row r="77" spans="1:8" ht="99" customHeight="1" x14ac:dyDescent="0.3">
      <c r="A77" s="27"/>
      <c r="B77" s="5" t="s">
        <v>514</v>
      </c>
      <c r="C77" s="5">
        <v>992</v>
      </c>
      <c r="D77" s="26" t="s">
        <v>115</v>
      </c>
      <c r="E77" s="26" t="s">
        <v>125</v>
      </c>
      <c r="F77" s="26" t="s">
        <v>192</v>
      </c>
      <c r="G77" s="26"/>
      <c r="H77" s="4">
        <f>H78</f>
        <v>2300000</v>
      </c>
    </row>
    <row r="78" spans="1:8" ht="97.9" customHeight="1" x14ac:dyDescent="0.3">
      <c r="A78" s="27"/>
      <c r="B78" s="5" t="s">
        <v>517</v>
      </c>
      <c r="C78" s="5">
        <v>992</v>
      </c>
      <c r="D78" s="26" t="s">
        <v>115</v>
      </c>
      <c r="E78" s="26" t="s">
        <v>125</v>
      </c>
      <c r="F78" s="26" t="s">
        <v>516</v>
      </c>
      <c r="G78" s="26"/>
      <c r="H78" s="4">
        <f>H79</f>
        <v>2300000</v>
      </c>
    </row>
    <row r="79" spans="1:8" ht="79.900000000000006" customHeight="1" x14ac:dyDescent="0.3">
      <c r="A79" s="27"/>
      <c r="B79" s="5" t="s">
        <v>518</v>
      </c>
      <c r="C79" s="5">
        <v>992</v>
      </c>
      <c r="D79" s="26" t="s">
        <v>115</v>
      </c>
      <c r="E79" s="26" t="s">
        <v>125</v>
      </c>
      <c r="F79" s="26" t="s">
        <v>515</v>
      </c>
      <c r="G79" s="26"/>
      <c r="H79" s="4">
        <f>H80</f>
        <v>2300000</v>
      </c>
    </row>
    <row r="80" spans="1:8" ht="95.25" customHeight="1" x14ac:dyDescent="0.3">
      <c r="A80" s="27"/>
      <c r="B80" s="182" t="s">
        <v>298</v>
      </c>
      <c r="C80" s="5">
        <v>992</v>
      </c>
      <c r="D80" s="26" t="s">
        <v>115</v>
      </c>
      <c r="E80" s="26" t="s">
        <v>125</v>
      </c>
      <c r="F80" s="26" t="s">
        <v>515</v>
      </c>
      <c r="G80" s="26" t="s">
        <v>296</v>
      </c>
      <c r="H80" s="4">
        <f>1250000+50000+1000000</f>
        <v>2300000</v>
      </c>
    </row>
    <row r="81" spans="1:8" ht="75" customHeight="1" x14ac:dyDescent="0.3">
      <c r="A81" s="27"/>
      <c r="B81" s="5" t="s">
        <v>509</v>
      </c>
      <c r="C81" s="5">
        <v>992</v>
      </c>
      <c r="D81" s="26" t="s">
        <v>115</v>
      </c>
      <c r="E81" s="26" t="s">
        <v>125</v>
      </c>
      <c r="F81" s="26" t="s">
        <v>508</v>
      </c>
      <c r="G81" s="26"/>
      <c r="H81" s="4">
        <f>H82</f>
        <v>2400000</v>
      </c>
    </row>
    <row r="82" spans="1:8" ht="115.15" customHeight="1" x14ac:dyDescent="0.3">
      <c r="A82" s="27"/>
      <c r="B82" s="5" t="s">
        <v>505</v>
      </c>
      <c r="C82" s="5">
        <v>992</v>
      </c>
      <c r="D82" s="26" t="s">
        <v>115</v>
      </c>
      <c r="E82" s="26" t="s">
        <v>125</v>
      </c>
      <c r="F82" s="26" t="s">
        <v>504</v>
      </c>
      <c r="G82" s="26"/>
      <c r="H82" s="4">
        <f>H83</f>
        <v>2400000</v>
      </c>
    </row>
    <row r="83" spans="1:8" ht="94.9" customHeight="1" x14ac:dyDescent="0.3">
      <c r="A83" s="27"/>
      <c r="B83" s="183" t="s">
        <v>507</v>
      </c>
      <c r="C83" s="5">
        <v>992</v>
      </c>
      <c r="D83" s="26" t="s">
        <v>115</v>
      </c>
      <c r="E83" s="26" t="s">
        <v>125</v>
      </c>
      <c r="F83" s="26" t="s">
        <v>506</v>
      </c>
      <c r="G83" s="26"/>
      <c r="H83" s="4">
        <f>H84</f>
        <v>2400000</v>
      </c>
    </row>
    <row r="84" spans="1:8" ht="35.450000000000003" customHeight="1" x14ac:dyDescent="0.3">
      <c r="A84" s="27"/>
      <c r="B84" s="5" t="s">
        <v>66</v>
      </c>
      <c r="C84" s="5">
        <v>992</v>
      </c>
      <c r="D84" s="26" t="s">
        <v>115</v>
      </c>
      <c r="E84" s="26" t="s">
        <v>125</v>
      </c>
      <c r="F84" s="26" t="s">
        <v>506</v>
      </c>
      <c r="G84" s="26" t="s">
        <v>65</v>
      </c>
      <c r="H84" s="4">
        <v>2400000</v>
      </c>
    </row>
    <row r="85" spans="1:8" ht="75.75" customHeight="1" x14ac:dyDescent="0.3">
      <c r="A85" s="27"/>
      <c r="B85" s="5" t="s">
        <v>165</v>
      </c>
      <c r="C85" s="5">
        <v>992</v>
      </c>
      <c r="D85" s="26" t="s">
        <v>115</v>
      </c>
      <c r="E85" s="26" t="s">
        <v>125</v>
      </c>
      <c r="F85" s="26" t="s">
        <v>182</v>
      </c>
      <c r="G85" s="26"/>
      <c r="H85" s="4">
        <f>H90+H86+H88+H93</f>
        <v>61818827</v>
      </c>
    </row>
    <row r="86" spans="1:8" ht="77.25" customHeight="1" x14ac:dyDescent="0.3">
      <c r="A86" s="27"/>
      <c r="B86" s="5" t="s">
        <v>431</v>
      </c>
      <c r="C86" s="5">
        <v>992</v>
      </c>
      <c r="D86" s="26" t="s">
        <v>115</v>
      </c>
      <c r="E86" s="26" t="s">
        <v>125</v>
      </c>
      <c r="F86" s="26" t="s">
        <v>256</v>
      </c>
      <c r="G86" s="26"/>
      <c r="H86" s="4">
        <f>H87</f>
        <v>4972400</v>
      </c>
    </row>
    <row r="87" spans="1:8" ht="18.75" x14ac:dyDescent="0.3">
      <c r="A87" s="27"/>
      <c r="B87" s="36" t="s">
        <v>105</v>
      </c>
      <c r="C87" s="5">
        <v>992</v>
      </c>
      <c r="D87" s="26" t="s">
        <v>115</v>
      </c>
      <c r="E87" s="26" t="s">
        <v>125</v>
      </c>
      <c r="F87" s="26" t="s">
        <v>256</v>
      </c>
      <c r="G87" s="26" t="s">
        <v>104</v>
      </c>
      <c r="H87" s="4">
        <v>4972400</v>
      </c>
    </row>
    <row r="88" spans="1:8" ht="39" customHeight="1" x14ac:dyDescent="0.3">
      <c r="A88" s="27"/>
      <c r="B88" s="5" t="s">
        <v>309</v>
      </c>
      <c r="C88" s="5">
        <v>992</v>
      </c>
      <c r="D88" s="26" t="s">
        <v>115</v>
      </c>
      <c r="E88" s="26" t="s">
        <v>125</v>
      </c>
      <c r="F88" s="26" t="s">
        <v>310</v>
      </c>
      <c r="G88" s="26"/>
      <c r="H88" s="4">
        <f>H89</f>
        <v>1000000</v>
      </c>
    </row>
    <row r="89" spans="1:8" ht="16.149999999999999" customHeight="1" x14ac:dyDescent="0.3">
      <c r="A89" s="27"/>
      <c r="B89" s="5" t="s">
        <v>218</v>
      </c>
      <c r="C89" s="5">
        <v>992</v>
      </c>
      <c r="D89" s="26" t="s">
        <v>115</v>
      </c>
      <c r="E89" s="26" t="s">
        <v>125</v>
      </c>
      <c r="F89" s="26" t="s">
        <v>310</v>
      </c>
      <c r="G89" s="26" t="s">
        <v>217</v>
      </c>
      <c r="H89" s="4">
        <v>1000000</v>
      </c>
    </row>
    <row r="90" spans="1:8" ht="113.25" customHeight="1" x14ac:dyDescent="0.3">
      <c r="A90" s="27"/>
      <c r="B90" s="5" t="s">
        <v>432</v>
      </c>
      <c r="C90" s="5">
        <v>992</v>
      </c>
      <c r="D90" s="26" t="s">
        <v>115</v>
      </c>
      <c r="E90" s="26" t="s">
        <v>125</v>
      </c>
      <c r="F90" s="26" t="s">
        <v>374</v>
      </c>
      <c r="G90" s="26"/>
      <c r="H90" s="4">
        <f>SUM(H91:H92)</f>
        <v>46846427</v>
      </c>
    </row>
    <row r="91" spans="1:8" ht="56.25" x14ac:dyDescent="0.3">
      <c r="A91" s="27"/>
      <c r="B91" s="5" t="s">
        <v>216</v>
      </c>
      <c r="C91" s="5">
        <v>992</v>
      </c>
      <c r="D91" s="26" t="s">
        <v>115</v>
      </c>
      <c r="E91" s="26" t="s">
        <v>125</v>
      </c>
      <c r="F91" s="26" t="s">
        <v>374</v>
      </c>
      <c r="G91" s="26" t="s">
        <v>215</v>
      </c>
      <c r="H91" s="4">
        <f>2298000+451887-487000+13000000+10000000+3000000</f>
        <v>28262887</v>
      </c>
    </row>
    <row r="92" spans="1:8" ht="24" customHeight="1" x14ac:dyDescent="0.3">
      <c r="A92" s="27"/>
      <c r="B92" s="5" t="s">
        <v>218</v>
      </c>
      <c r="C92" s="5">
        <v>992</v>
      </c>
      <c r="D92" s="26" t="s">
        <v>115</v>
      </c>
      <c r="E92" s="26" t="s">
        <v>125</v>
      </c>
      <c r="F92" s="26" t="s">
        <v>374</v>
      </c>
      <c r="G92" s="26" t="s">
        <v>217</v>
      </c>
      <c r="H92" s="4">
        <f>183540+10000000+8400000</f>
        <v>18583540</v>
      </c>
    </row>
    <row r="93" spans="1:8" ht="42.6" customHeight="1" x14ac:dyDescent="0.3">
      <c r="A93" s="27"/>
      <c r="B93" s="5" t="s">
        <v>635</v>
      </c>
      <c r="C93" s="5">
        <v>992</v>
      </c>
      <c r="D93" s="26" t="s">
        <v>115</v>
      </c>
      <c r="E93" s="26" t="s">
        <v>125</v>
      </c>
      <c r="F93" s="26" t="s">
        <v>190</v>
      </c>
      <c r="G93" s="26"/>
      <c r="H93" s="4">
        <f>H94</f>
        <v>9000000</v>
      </c>
    </row>
    <row r="94" spans="1:8" ht="45" customHeight="1" x14ac:dyDescent="0.3">
      <c r="A94" s="27"/>
      <c r="B94" s="5" t="s">
        <v>221</v>
      </c>
      <c r="C94" s="5">
        <v>992</v>
      </c>
      <c r="D94" s="26" t="s">
        <v>115</v>
      </c>
      <c r="E94" s="26" t="s">
        <v>125</v>
      </c>
      <c r="F94" s="26" t="s">
        <v>189</v>
      </c>
      <c r="G94" s="26"/>
      <c r="H94" s="4">
        <f>H95</f>
        <v>9000000</v>
      </c>
    </row>
    <row r="95" spans="1:8" ht="58.15" customHeight="1" x14ac:dyDescent="0.3">
      <c r="A95" s="27"/>
      <c r="B95" s="5" t="s">
        <v>216</v>
      </c>
      <c r="C95" s="5">
        <v>992</v>
      </c>
      <c r="D95" s="26" t="s">
        <v>115</v>
      </c>
      <c r="E95" s="26" t="s">
        <v>125</v>
      </c>
      <c r="F95" s="26" t="s">
        <v>189</v>
      </c>
      <c r="G95" s="26" t="s">
        <v>215</v>
      </c>
      <c r="H95" s="4">
        <f>2000000+5000000+2000000</f>
        <v>9000000</v>
      </c>
    </row>
    <row r="96" spans="1:8" ht="63" customHeight="1" x14ac:dyDescent="0.3">
      <c r="A96" s="29"/>
      <c r="B96" s="195" t="s">
        <v>128</v>
      </c>
      <c r="C96" s="40">
        <v>992</v>
      </c>
      <c r="D96" s="38" t="s">
        <v>127</v>
      </c>
      <c r="E96" s="38" t="s">
        <v>72</v>
      </c>
      <c r="F96" s="38"/>
      <c r="G96" s="38"/>
      <c r="H96" s="41">
        <f>H97+H104+H117</f>
        <v>146852056</v>
      </c>
    </row>
    <row r="97" spans="1:8" ht="18.75" x14ac:dyDescent="0.3">
      <c r="A97" s="25"/>
      <c r="B97" s="5" t="s">
        <v>318</v>
      </c>
      <c r="C97" s="5">
        <v>992</v>
      </c>
      <c r="D97" s="26" t="s">
        <v>127</v>
      </c>
      <c r="E97" s="26" t="s">
        <v>129</v>
      </c>
      <c r="F97" s="26"/>
      <c r="G97" s="26"/>
      <c r="H97" s="4">
        <f>+H98</f>
        <v>36354400</v>
      </c>
    </row>
    <row r="98" spans="1:8" ht="54.6" customHeight="1" x14ac:dyDescent="0.3">
      <c r="A98" s="25"/>
      <c r="B98" s="5" t="s">
        <v>433</v>
      </c>
      <c r="C98" s="5">
        <v>992</v>
      </c>
      <c r="D98" s="26" t="s">
        <v>127</v>
      </c>
      <c r="E98" s="26" t="s">
        <v>129</v>
      </c>
      <c r="F98" s="26" t="s">
        <v>195</v>
      </c>
      <c r="G98" s="26"/>
      <c r="H98" s="4">
        <f>H99</f>
        <v>36354400</v>
      </c>
    </row>
    <row r="99" spans="1:8" ht="18.75" x14ac:dyDescent="0.3">
      <c r="A99" s="25"/>
      <c r="B99" s="5" t="s">
        <v>22</v>
      </c>
      <c r="C99" s="5">
        <v>992</v>
      </c>
      <c r="D99" s="26" t="s">
        <v>127</v>
      </c>
      <c r="E99" s="26" t="s">
        <v>129</v>
      </c>
      <c r="F99" s="26" t="s">
        <v>194</v>
      </c>
      <c r="G99" s="26"/>
      <c r="H99" s="4">
        <f>H100</f>
        <v>36354400</v>
      </c>
    </row>
    <row r="100" spans="1:8" ht="63.75" customHeight="1" x14ac:dyDescent="0.3">
      <c r="A100" s="25"/>
      <c r="B100" s="5" t="s">
        <v>225</v>
      </c>
      <c r="C100" s="5">
        <v>992</v>
      </c>
      <c r="D100" s="26" t="s">
        <v>127</v>
      </c>
      <c r="E100" s="26" t="s">
        <v>129</v>
      </c>
      <c r="F100" s="26" t="s">
        <v>193</v>
      </c>
      <c r="G100" s="26"/>
      <c r="H100" s="4">
        <f>H103+H102+H101</f>
        <v>36354400</v>
      </c>
    </row>
    <row r="101" spans="1:8" ht="183" customHeight="1" x14ac:dyDescent="0.3">
      <c r="A101" s="25"/>
      <c r="B101" s="184" t="s">
        <v>214</v>
      </c>
      <c r="C101" s="5">
        <v>992</v>
      </c>
      <c r="D101" s="26" t="s">
        <v>127</v>
      </c>
      <c r="E101" s="26" t="s">
        <v>129</v>
      </c>
      <c r="F101" s="26" t="s">
        <v>193</v>
      </c>
      <c r="G101" s="26" t="s">
        <v>213</v>
      </c>
      <c r="H101" s="4">
        <f>18691822+12000000</f>
        <v>30691822</v>
      </c>
    </row>
    <row r="102" spans="1:8" ht="56.25" x14ac:dyDescent="0.3">
      <c r="A102" s="25"/>
      <c r="B102" s="5" t="s">
        <v>216</v>
      </c>
      <c r="C102" s="5">
        <v>992</v>
      </c>
      <c r="D102" s="26" t="s">
        <v>127</v>
      </c>
      <c r="E102" s="26" t="s">
        <v>129</v>
      </c>
      <c r="F102" s="26" t="s">
        <v>193</v>
      </c>
      <c r="G102" s="26" t="s">
        <v>215</v>
      </c>
      <c r="H102" s="4">
        <v>5584578</v>
      </c>
    </row>
    <row r="103" spans="1:8" ht="42.6" customHeight="1" x14ac:dyDescent="0.3">
      <c r="A103" s="25"/>
      <c r="B103" s="182" t="s">
        <v>218</v>
      </c>
      <c r="C103" s="5">
        <v>992</v>
      </c>
      <c r="D103" s="26" t="s">
        <v>127</v>
      </c>
      <c r="E103" s="26" t="s">
        <v>129</v>
      </c>
      <c r="F103" s="26" t="s">
        <v>193</v>
      </c>
      <c r="G103" s="26" t="s">
        <v>217</v>
      </c>
      <c r="H103" s="4">
        <v>78000</v>
      </c>
    </row>
    <row r="104" spans="1:8" ht="97.9" customHeight="1" x14ac:dyDescent="0.3">
      <c r="A104" s="25"/>
      <c r="B104" s="5" t="s">
        <v>319</v>
      </c>
      <c r="C104" s="5">
        <v>992</v>
      </c>
      <c r="D104" s="26" t="s">
        <v>127</v>
      </c>
      <c r="E104" s="26" t="s">
        <v>130</v>
      </c>
      <c r="F104" s="26"/>
      <c r="G104" s="26"/>
      <c r="H104" s="4">
        <f>H105+H111</f>
        <v>105426500</v>
      </c>
    </row>
    <row r="105" spans="1:8" ht="148.9" customHeight="1" x14ac:dyDescent="0.3">
      <c r="A105" s="27"/>
      <c r="B105" s="184" t="s">
        <v>524</v>
      </c>
      <c r="C105" s="5">
        <v>992</v>
      </c>
      <c r="D105" s="26" t="s">
        <v>127</v>
      </c>
      <c r="E105" s="26" t="s">
        <v>130</v>
      </c>
      <c r="F105" s="26" t="s">
        <v>200</v>
      </c>
      <c r="G105" s="26"/>
      <c r="H105" s="4">
        <f>H106</f>
        <v>8087000</v>
      </c>
    </row>
    <row r="106" spans="1:8" ht="76.900000000000006" customHeight="1" x14ac:dyDescent="0.3">
      <c r="A106" s="27"/>
      <c r="B106" s="184" t="s">
        <v>525</v>
      </c>
      <c r="C106" s="5">
        <v>992</v>
      </c>
      <c r="D106" s="26" t="s">
        <v>127</v>
      </c>
      <c r="E106" s="26" t="s">
        <v>130</v>
      </c>
      <c r="F106" s="26" t="s">
        <v>526</v>
      </c>
      <c r="G106" s="26"/>
      <c r="H106" s="4">
        <f>SUM(H107,H109)</f>
        <v>8087000</v>
      </c>
    </row>
    <row r="107" spans="1:8" ht="139.5" customHeight="1" x14ac:dyDescent="0.3">
      <c r="A107" s="27"/>
      <c r="B107" s="184" t="s">
        <v>320</v>
      </c>
      <c r="C107" s="5">
        <v>992</v>
      </c>
      <c r="D107" s="26" t="s">
        <v>127</v>
      </c>
      <c r="E107" s="26" t="s">
        <v>130</v>
      </c>
      <c r="F107" s="26" t="s">
        <v>527</v>
      </c>
      <c r="G107" s="26"/>
      <c r="H107" s="4">
        <f>H108</f>
        <v>7987000</v>
      </c>
    </row>
    <row r="108" spans="1:8" ht="68.25" customHeight="1" x14ac:dyDescent="0.3">
      <c r="A108" s="27"/>
      <c r="B108" s="184" t="s">
        <v>216</v>
      </c>
      <c r="C108" s="5">
        <v>992</v>
      </c>
      <c r="D108" s="26" t="s">
        <v>127</v>
      </c>
      <c r="E108" s="26" t="s">
        <v>130</v>
      </c>
      <c r="F108" s="26" t="s">
        <v>527</v>
      </c>
      <c r="G108" s="26" t="s">
        <v>215</v>
      </c>
      <c r="H108" s="4">
        <f>1500000+387000+1100000+2000000+5000000-2000000</f>
        <v>7987000</v>
      </c>
    </row>
    <row r="109" spans="1:8" ht="43.15" customHeight="1" x14ac:dyDescent="0.3">
      <c r="A109" s="27"/>
      <c r="B109" s="184" t="s">
        <v>528</v>
      </c>
      <c r="C109" s="5">
        <v>992</v>
      </c>
      <c r="D109" s="26" t="s">
        <v>127</v>
      </c>
      <c r="E109" s="26" t="s">
        <v>130</v>
      </c>
      <c r="F109" s="26" t="s">
        <v>529</v>
      </c>
      <c r="G109" s="26"/>
      <c r="H109" s="4">
        <f>H110</f>
        <v>100000</v>
      </c>
    </row>
    <row r="110" spans="1:8" ht="51.6" customHeight="1" x14ac:dyDescent="0.3">
      <c r="A110" s="27"/>
      <c r="B110" s="182" t="s">
        <v>216</v>
      </c>
      <c r="C110" s="5">
        <v>992</v>
      </c>
      <c r="D110" s="26" t="s">
        <v>127</v>
      </c>
      <c r="E110" s="26" t="s">
        <v>130</v>
      </c>
      <c r="F110" s="26" t="s">
        <v>529</v>
      </c>
      <c r="G110" s="26" t="s">
        <v>215</v>
      </c>
      <c r="H110" s="4">
        <v>100000</v>
      </c>
    </row>
    <row r="111" spans="1:8" ht="87" customHeight="1" x14ac:dyDescent="0.3">
      <c r="A111" s="27"/>
      <c r="B111" s="5" t="s">
        <v>165</v>
      </c>
      <c r="C111" s="5">
        <v>992</v>
      </c>
      <c r="D111" s="26" t="s">
        <v>127</v>
      </c>
      <c r="E111" s="26" t="s">
        <v>130</v>
      </c>
      <c r="F111" s="26" t="s">
        <v>182</v>
      </c>
      <c r="G111" s="26"/>
      <c r="H111" s="4">
        <f>H112</f>
        <v>97339500</v>
      </c>
    </row>
    <row r="112" spans="1:8" ht="138" customHeight="1" x14ac:dyDescent="0.3">
      <c r="A112" s="27"/>
      <c r="B112" s="5" t="s">
        <v>320</v>
      </c>
      <c r="C112" s="5">
        <v>992</v>
      </c>
      <c r="D112" s="26" t="s">
        <v>127</v>
      </c>
      <c r="E112" s="26" t="s">
        <v>130</v>
      </c>
      <c r="F112" s="26" t="s">
        <v>322</v>
      </c>
      <c r="G112" s="26"/>
      <c r="H112" s="4">
        <f>H113+H115</f>
        <v>97339500</v>
      </c>
    </row>
    <row r="113" spans="1:8" ht="136.9" customHeight="1" x14ac:dyDescent="0.3">
      <c r="A113" s="27"/>
      <c r="B113" s="5" t="s">
        <v>320</v>
      </c>
      <c r="C113" s="5">
        <v>992</v>
      </c>
      <c r="D113" s="26" t="s">
        <v>127</v>
      </c>
      <c r="E113" s="26" t="s">
        <v>130</v>
      </c>
      <c r="F113" s="26" t="s">
        <v>321</v>
      </c>
      <c r="G113" s="26"/>
      <c r="H113" s="4">
        <f>H114</f>
        <v>97000000</v>
      </c>
    </row>
    <row r="114" spans="1:8" ht="61.15" customHeight="1" x14ac:dyDescent="0.3">
      <c r="A114" s="27"/>
      <c r="B114" s="182" t="s">
        <v>216</v>
      </c>
      <c r="C114" s="5">
        <v>992</v>
      </c>
      <c r="D114" s="26" t="s">
        <v>127</v>
      </c>
      <c r="E114" s="26" t="s">
        <v>130</v>
      </c>
      <c r="F114" s="26" t="s">
        <v>321</v>
      </c>
      <c r="G114" s="26" t="s">
        <v>215</v>
      </c>
      <c r="H114" s="4">
        <f>4000000+100000000-5000000-2000000</f>
        <v>97000000</v>
      </c>
    </row>
    <row r="115" spans="1:8" ht="143.44999999999999" customHeight="1" x14ac:dyDescent="0.3">
      <c r="A115" s="27"/>
      <c r="B115" s="182" t="s">
        <v>639</v>
      </c>
      <c r="C115" s="5">
        <v>992</v>
      </c>
      <c r="D115" s="26" t="s">
        <v>127</v>
      </c>
      <c r="E115" s="26" t="s">
        <v>130</v>
      </c>
      <c r="F115" s="26" t="s">
        <v>638</v>
      </c>
      <c r="G115" s="26"/>
      <c r="H115" s="4">
        <f>H116</f>
        <v>339500</v>
      </c>
    </row>
    <row r="116" spans="1:8" ht="61.15" customHeight="1" x14ac:dyDescent="0.3">
      <c r="A116" s="27"/>
      <c r="B116" s="182" t="s">
        <v>216</v>
      </c>
      <c r="C116" s="5">
        <v>992</v>
      </c>
      <c r="D116" s="26" t="s">
        <v>127</v>
      </c>
      <c r="E116" s="26" t="s">
        <v>130</v>
      </c>
      <c r="F116" s="26" t="s">
        <v>638</v>
      </c>
      <c r="G116" s="26" t="s">
        <v>215</v>
      </c>
      <c r="H116" s="4">
        <v>339500</v>
      </c>
    </row>
    <row r="117" spans="1:8" s="28" customFormat="1" ht="53.25" customHeight="1" x14ac:dyDescent="0.3">
      <c r="A117" s="29"/>
      <c r="B117" s="5" t="s">
        <v>131</v>
      </c>
      <c r="C117" s="5">
        <v>992</v>
      </c>
      <c r="D117" s="26" t="s">
        <v>127</v>
      </c>
      <c r="E117" s="26" t="s">
        <v>126</v>
      </c>
      <c r="F117" s="26"/>
      <c r="G117" s="26"/>
      <c r="H117" s="4">
        <f>H118+H122</f>
        <v>5071156</v>
      </c>
    </row>
    <row r="118" spans="1:8" ht="70.900000000000006" customHeight="1" x14ac:dyDescent="0.3">
      <c r="A118" s="27"/>
      <c r="B118" s="5" t="s">
        <v>519</v>
      </c>
      <c r="C118" s="5">
        <v>992</v>
      </c>
      <c r="D118" s="26" t="s">
        <v>127</v>
      </c>
      <c r="E118" s="26" t="s">
        <v>126</v>
      </c>
      <c r="F118" s="26" t="s">
        <v>198</v>
      </c>
      <c r="G118" s="26"/>
      <c r="H118" s="4">
        <f>H119</f>
        <v>4771156</v>
      </c>
    </row>
    <row r="119" spans="1:8" ht="95.45" customHeight="1" x14ac:dyDescent="0.3">
      <c r="A119" s="27"/>
      <c r="B119" s="5" t="s">
        <v>520</v>
      </c>
      <c r="C119" s="5">
        <v>992</v>
      </c>
      <c r="D119" s="26" t="s">
        <v>127</v>
      </c>
      <c r="E119" s="26" t="s">
        <v>126</v>
      </c>
      <c r="F119" s="26" t="s">
        <v>521</v>
      </c>
      <c r="G119" s="26"/>
      <c r="H119" s="4">
        <f>H121</f>
        <v>4771156</v>
      </c>
    </row>
    <row r="120" spans="1:8" ht="69" customHeight="1" x14ac:dyDescent="0.3">
      <c r="A120" s="27"/>
      <c r="B120" s="5" t="s">
        <v>523</v>
      </c>
      <c r="C120" s="5">
        <v>992</v>
      </c>
      <c r="D120" s="26" t="s">
        <v>127</v>
      </c>
      <c r="E120" s="26" t="s">
        <v>126</v>
      </c>
      <c r="F120" s="26" t="s">
        <v>522</v>
      </c>
      <c r="G120" s="26"/>
      <c r="H120" s="4">
        <f>H121</f>
        <v>4771156</v>
      </c>
    </row>
    <row r="121" spans="1:8" ht="56.25" x14ac:dyDescent="0.3">
      <c r="A121" s="27"/>
      <c r="B121" s="5" t="s">
        <v>216</v>
      </c>
      <c r="C121" s="5">
        <v>992</v>
      </c>
      <c r="D121" s="26" t="s">
        <v>127</v>
      </c>
      <c r="E121" s="26" t="s">
        <v>126</v>
      </c>
      <c r="F121" s="26" t="s">
        <v>522</v>
      </c>
      <c r="G121" s="26" t="s">
        <v>215</v>
      </c>
      <c r="H121" s="4">
        <f>50000+4721156</f>
        <v>4771156</v>
      </c>
    </row>
    <row r="122" spans="1:8" ht="107.45" customHeight="1" x14ac:dyDescent="0.3">
      <c r="A122" s="27"/>
      <c r="B122" s="5" t="s">
        <v>643</v>
      </c>
      <c r="C122" s="5">
        <v>992</v>
      </c>
      <c r="D122" s="26" t="s">
        <v>127</v>
      </c>
      <c r="E122" s="26" t="s">
        <v>126</v>
      </c>
      <c r="F122" s="26" t="s">
        <v>644</v>
      </c>
      <c r="G122" s="26"/>
      <c r="H122" s="4">
        <f>H123</f>
        <v>300000</v>
      </c>
    </row>
    <row r="123" spans="1:8" ht="116.25" customHeight="1" x14ac:dyDescent="0.3">
      <c r="A123" s="27"/>
      <c r="B123" s="5" t="s">
        <v>645</v>
      </c>
      <c r="C123" s="5">
        <v>992</v>
      </c>
      <c r="D123" s="26" t="s">
        <v>127</v>
      </c>
      <c r="E123" s="26" t="s">
        <v>126</v>
      </c>
      <c r="F123" s="26" t="s">
        <v>646</v>
      </c>
      <c r="G123" s="26"/>
      <c r="H123" s="4">
        <f>H124</f>
        <v>300000</v>
      </c>
    </row>
    <row r="124" spans="1:8" ht="103.15" customHeight="1" x14ac:dyDescent="0.3">
      <c r="A124" s="27"/>
      <c r="B124" s="5" t="s">
        <v>298</v>
      </c>
      <c r="C124" s="5">
        <v>992</v>
      </c>
      <c r="D124" s="26" t="s">
        <v>127</v>
      </c>
      <c r="E124" s="26" t="s">
        <v>126</v>
      </c>
      <c r="F124" s="26" t="s">
        <v>646</v>
      </c>
      <c r="G124" s="26" t="s">
        <v>296</v>
      </c>
      <c r="H124" s="4">
        <v>300000</v>
      </c>
    </row>
    <row r="125" spans="1:8" ht="18.75" x14ac:dyDescent="0.3">
      <c r="A125" s="27"/>
      <c r="B125" s="7" t="s">
        <v>132</v>
      </c>
      <c r="C125" s="7">
        <v>992</v>
      </c>
      <c r="D125" s="42" t="s">
        <v>118</v>
      </c>
      <c r="E125" s="42" t="s">
        <v>72</v>
      </c>
      <c r="F125" s="42"/>
      <c r="G125" s="42"/>
      <c r="H125" s="24">
        <f>H145+H126</f>
        <v>300298358</v>
      </c>
    </row>
    <row r="126" spans="1:8" ht="41.25" customHeight="1" x14ac:dyDescent="0.3">
      <c r="A126" s="25"/>
      <c r="B126" s="5" t="s">
        <v>154</v>
      </c>
      <c r="C126" s="5">
        <v>992</v>
      </c>
      <c r="D126" s="26" t="s">
        <v>118</v>
      </c>
      <c r="E126" s="26" t="s">
        <v>129</v>
      </c>
      <c r="F126" s="26"/>
      <c r="G126" s="26"/>
      <c r="H126" s="43">
        <f>H127+H142</f>
        <v>297040358</v>
      </c>
    </row>
    <row r="127" spans="1:8" ht="99" customHeight="1" x14ac:dyDescent="0.3">
      <c r="A127" s="27"/>
      <c r="B127" s="5" t="s">
        <v>530</v>
      </c>
      <c r="C127" s="5">
        <v>992</v>
      </c>
      <c r="D127" s="26" t="s">
        <v>118</v>
      </c>
      <c r="E127" s="26" t="s">
        <v>129</v>
      </c>
      <c r="F127" s="26" t="s">
        <v>197</v>
      </c>
      <c r="G127" s="26"/>
      <c r="H127" s="43">
        <f>H128+H134+H139</f>
        <v>270190358</v>
      </c>
    </row>
    <row r="128" spans="1:8" ht="102" customHeight="1" x14ac:dyDescent="0.3">
      <c r="A128" s="27"/>
      <c r="B128" s="5" t="s">
        <v>531</v>
      </c>
      <c r="C128" s="5">
        <v>992</v>
      </c>
      <c r="D128" s="26" t="s">
        <v>118</v>
      </c>
      <c r="E128" s="26" t="s">
        <v>129</v>
      </c>
      <c r="F128" s="26" t="s">
        <v>532</v>
      </c>
      <c r="G128" s="26"/>
      <c r="H128" s="43">
        <f>H129+H132</f>
        <v>178542458</v>
      </c>
    </row>
    <row r="129" spans="1:8" ht="169.5" customHeight="1" x14ac:dyDescent="0.3">
      <c r="A129" s="27"/>
      <c r="B129" s="5" t="s">
        <v>628</v>
      </c>
      <c r="C129" s="5">
        <v>992</v>
      </c>
      <c r="D129" s="26" t="s">
        <v>118</v>
      </c>
      <c r="E129" s="26" t="s">
        <v>129</v>
      </c>
      <c r="F129" s="26" t="s">
        <v>613</v>
      </c>
      <c r="G129" s="26"/>
      <c r="H129" s="43">
        <f>H130+H131</f>
        <v>168542458</v>
      </c>
    </row>
    <row r="130" spans="1:8" ht="57.75" customHeight="1" x14ac:dyDescent="0.3">
      <c r="A130" s="27"/>
      <c r="B130" s="5" t="s">
        <v>216</v>
      </c>
      <c r="C130" s="5">
        <v>992</v>
      </c>
      <c r="D130" s="26" t="s">
        <v>118</v>
      </c>
      <c r="E130" s="26" t="s">
        <v>129</v>
      </c>
      <c r="F130" s="26" t="s">
        <v>613</v>
      </c>
      <c r="G130" s="26" t="s">
        <v>215</v>
      </c>
      <c r="H130" s="43">
        <f>16000000+13000000+15000000+2000000+6974400+66339214+20000000+40000000-15850000+4078844</f>
        <v>167542458</v>
      </c>
    </row>
    <row r="131" spans="1:8" ht="39" customHeight="1" x14ac:dyDescent="0.3">
      <c r="A131" s="27"/>
      <c r="B131" s="5" t="s">
        <v>218</v>
      </c>
      <c r="C131" s="5">
        <v>992</v>
      </c>
      <c r="D131" s="26" t="s">
        <v>118</v>
      </c>
      <c r="E131" s="26" t="s">
        <v>129</v>
      </c>
      <c r="F131" s="26" t="s">
        <v>613</v>
      </c>
      <c r="G131" s="26" t="s">
        <v>217</v>
      </c>
      <c r="H131" s="43">
        <v>1000000</v>
      </c>
    </row>
    <row r="132" spans="1:8" ht="53.25" customHeight="1" x14ac:dyDescent="0.3">
      <c r="A132" s="27"/>
      <c r="B132" s="5" t="s">
        <v>534</v>
      </c>
      <c r="C132" s="5">
        <v>992</v>
      </c>
      <c r="D132" s="26" t="s">
        <v>118</v>
      </c>
      <c r="E132" s="26" t="s">
        <v>129</v>
      </c>
      <c r="F132" s="26" t="s">
        <v>535</v>
      </c>
      <c r="G132" s="26"/>
      <c r="H132" s="43">
        <f>H133</f>
        <v>10000000</v>
      </c>
    </row>
    <row r="133" spans="1:8" ht="58.5" customHeight="1" x14ac:dyDescent="0.3">
      <c r="A133" s="27"/>
      <c r="B133" s="5" t="s">
        <v>216</v>
      </c>
      <c r="C133" s="5">
        <v>992</v>
      </c>
      <c r="D133" s="26" t="s">
        <v>118</v>
      </c>
      <c r="E133" s="26" t="s">
        <v>129</v>
      </c>
      <c r="F133" s="26" t="s">
        <v>535</v>
      </c>
      <c r="G133" s="26" t="s">
        <v>215</v>
      </c>
      <c r="H133" s="43">
        <v>10000000</v>
      </c>
    </row>
    <row r="134" spans="1:8" ht="60" customHeight="1" x14ac:dyDescent="0.3">
      <c r="A134" s="27"/>
      <c r="B134" s="5" t="s">
        <v>540</v>
      </c>
      <c r="C134" s="5">
        <v>992</v>
      </c>
      <c r="D134" s="26" t="s">
        <v>118</v>
      </c>
      <c r="E134" s="26" t="s">
        <v>129</v>
      </c>
      <c r="F134" s="26" t="s">
        <v>539</v>
      </c>
      <c r="G134" s="26"/>
      <c r="H134" s="43">
        <f>SUM(H135+H137)</f>
        <v>90947900</v>
      </c>
    </row>
    <row r="135" spans="1:8" ht="87" customHeight="1" x14ac:dyDescent="0.3">
      <c r="A135" s="27"/>
      <c r="B135" s="5" t="s">
        <v>651</v>
      </c>
      <c r="C135" s="5">
        <v>992</v>
      </c>
      <c r="D135" s="26" t="s">
        <v>118</v>
      </c>
      <c r="E135" s="26" t="s">
        <v>129</v>
      </c>
      <c r="F135" s="26" t="s">
        <v>642</v>
      </c>
      <c r="G135" s="26"/>
      <c r="H135" s="43">
        <f>H136</f>
        <v>80097900</v>
      </c>
    </row>
    <row r="136" spans="1:8" ht="58.5" customHeight="1" x14ac:dyDescent="0.3">
      <c r="A136" s="27"/>
      <c r="B136" s="5" t="s">
        <v>663</v>
      </c>
      <c r="C136" s="5">
        <v>992</v>
      </c>
      <c r="D136" s="26" t="s">
        <v>118</v>
      </c>
      <c r="E136" s="26" t="s">
        <v>129</v>
      </c>
      <c r="F136" s="26" t="s">
        <v>642</v>
      </c>
      <c r="G136" s="26" t="s">
        <v>215</v>
      </c>
      <c r="H136" s="43">
        <f>76092900+4005000</f>
        <v>80097900</v>
      </c>
    </row>
    <row r="137" spans="1:8" ht="73.900000000000006" customHeight="1" x14ac:dyDescent="0.3">
      <c r="A137" s="27"/>
      <c r="B137" s="5" t="s">
        <v>651</v>
      </c>
      <c r="C137" s="5">
        <v>992</v>
      </c>
      <c r="D137" s="26" t="s">
        <v>118</v>
      </c>
      <c r="E137" s="26" t="s">
        <v>129</v>
      </c>
      <c r="F137" s="26" t="s">
        <v>652</v>
      </c>
      <c r="G137" s="26"/>
      <c r="H137" s="43">
        <f>H138</f>
        <v>10850000</v>
      </c>
    </row>
    <row r="138" spans="1:8" ht="61.9" customHeight="1" x14ac:dyDescent="0.3">
      <c r="A138" s="27"/>
      <c r="B138" s="5" t="s">
        <v>216</v>
      </c>
      <c r="C138" s="5">
        <v>992</v>
      </c>
      <c r="D138" s="26" t="s">
        <v>118</v>
      </c>
      <c r="E138" s="26" t="s">
        <v>129</v>
      </c>
      <c r="F138" s="26" t="s">
        <v>652</v>
      </c>
      <c r="G138" s="26" t="s">
        <v>215</v>
      </c>
      <c r="H138" s="43">
        <v>10850000</v>
      </c>
    </row>
    <row r="139" spans="1:8" ht="142.5" customHeight="1" x14ac:dyDescent="0.3">
      <c r="A139" s="27"/>
      <c r="B139" s="5" t="s">
        <v>536</v>
      </c>
      <c r="C139" s="5">
        <v>992</v>
      </c>
      <c r="D139" s="26" t="s">
        <v>118</v>
      </c>
      <c r="E139" s="26" t="s">
        <v>129</v>
      </c>
      <c r="F139" s="26" t="s">
        <v>537</v>
      </c>
      <c r="G139" s="26"/>
      <c r="H139" s="43">
        <f>H140</f>
        <v>700000</v>
      </c>
    </row>
    <row r="140" spans="1:8" ht="97.5" customHeight="1" x14ac:dyDescent="0.3">
      <c r="A140" s="27"/>
      <c r="B140" s="5" t="s">
        <v>586</v>
      </c>
      <c r="C140" s="5">
        <v>992</v>
      </c>
      <c r="D140" s="26" t="s">
        <v>118</v>
      </c>
      <c r="E140" s="26" t="s">
        <v>129</v>
      </c>
      <c r="F140" s="26" t="s">
        <v>538</v>
      </c>
      <c r="G140" s="26"/>
      <c r="H140" s="43">
        <f>H141</f>
        <v>700000</v>
      </c>
    </row>
    <row r="141" spans="1:8" ht="66" customHeight="1" x14ac:dyDescent="0.3">
      <c r="A141" s="27"/>
      <c r="B141" s="5" t="s">
        <v>216</v>
      </c>
      <c r="C141" s="5">
        <v>992</v>
      </c>
      <c r="D141" s="26" t="s">
        <v>118</v>
      </c>
      <c r="E141" s="26" t="s">
        <v>129</v>
      </c>
      <c r="F141" s="26" t="s">
        <v>538</v>
      </c>
      <c r="G141" s="26" t="s">
        <v>215</v>
      </c>
      <c r="H141" s="43">
        <v>700000</v>
      </c>
    </row>
    <row r="142" spans="1:8" ht="74.45" customHeight="1" x14ac:dyDescent="0.3">
      <c r="A142" s="27"/>
      <c r="B142" s="5" t="s">
        <v>280</v>
      </c>
      <c r="C142" s="5">
        <v>992</v>
      </c>
      <c r="D142" s="26" t="s">
        <v>118</v>
      </c>
      <c r="E142" s="26" t="s">
        <v>129</v>
      </c>
      <c r="F142" s="26" t="s">
        <v>182</v>
      </c>
      <c r="G142" s="26"/>
      <c r="H142" s="43">
        <f>H143</f>
        <v>26850000</v>
      </c>
    </row>
    <row r="143" spans="1:8" ht="76.150000000000006" customHeight="1" x14ac:dyDescent="0.3">
      <c r="A143" s="27"/>
      <c r="B143" s="5" t="s">
        <v>430</v>
      </c>
      <c r="C143" s="5">
        <v>992</v>
      </c>
      <c r="D143" s="26" t="s">
        <v>118</v>
      </c>
      <c r="E143" s="26" t="s">
        <v>129</v>
      </c>
      <c r="F143" s="26" t="s">
        <v>533</v>
      </c>
      <c r="G143" s="26"/>
      <c r="H143" s="43">
        <f>H144</f>
        <v>26850000</v>
      </c>
    </row>
    <row r="144" spans="1:8" ht="59.45" customHeight="1" x14ac:dyDescent="0.3">
      <c r="A144" s="27"/>
      <c r="B144" s="5" t="s">
        <v>216</v>
      </c>
      <c r="C144" s="5">
        <v>992</v>
      </c>
      <c r="D144" s="26" t="s">
        <v>118</v>
      </c>
      <c r="E144" s="26" t="s">
        <v>129</v>
      </c>
      <c r="F144" s="26" t="s">
        <v>533</v>
      </c>
      <c r="G144" s="26" t="s">
        <v>215</v>
      </c>
      <c r="H144" s="43">
        <f>10000000+3400000+13450000</f>
        <v>26850000</v>
      </c>
    </row>
    <row r="145" spans="1:8" ht="36" customHeight="1" x14ac:dyDescent="0.3">
      <c r="A145" s="25"/>
      <c r="B145" s="5" t="s">
        <v>133</v>
      </c>
      <c r="C145" s="5">
        <v>992</v>
      </c>
      <c r="D145" s="26" t="s">
        <v>118</v>
      </c>
      <c r="E145" s="26" t="s">
        <v>122</v>
      </c>
      <c r="F145" s="26"/>
      <c r="G145" s="26"/>
      <c r="H145" s="4">
        <f>H146+H150</f>
        <v>3258000</v>
      </c>
    </row>
    <row r="146" spans="1:8" ht="76.150000000000006" customHeight="1" x14ac:dyDescent="0.3">
      <c r="A146" s="25"/>
      <c r="B146" s="5" t="s">
        <v>593</v>
      </c>
      <c r="C146" s="5">
        <v>992</v>
      </c>
      <c r="D146" s="26" t="s">
        <v>118</v>
      </c>
      <c r="E146" s="26" t="s">
        <v>122</v>
      </c>
      <c r="F146" s="26" t="s">
        <v>260</v>
      </c>
      <c r="G146" s="26"/>
      <c r="H146" s="4">
        <f>H147</f>
        <v>100000</v>
      </c>
    </row>
    <row r="147" spans="1:8" ht="57" customHeight="1" x14ac:dyDescent="0.3">
      <c r="A147" s="25"/>
      <c r="B147" s="5" t="s">
        <v>594</v>
      </c>
      <c r="C147" s="5">
        <v>992</v>
      </c>
      <c r="D147" s="26" t="s">
        <v>118</v>
      </c>
      <c r="E147" s="26" t="s">
        <v>122</v>
      </c>
      <c r="F147" s="26" t="s">
        <v>595</v>
      </c>
      <c r="G147" s="26"/>
      <c r="H147" s="4">
        <f>H148</f>
        <v>100000</v>
      </c>
    </row>
    <row r="148" spans="1:8" ht="76.150000000000006" customHeight="1" x14ac:dyDescent="0.3">
      <c r="A148" s="25"/>
      <c r="B148" s="5" t="s">
        <v>596</v>
      </c>
      <c r="C148" s="5">
        <v>992</v>
      </c>
      <c r="D148" s="26" t="s">
        <v>118</v>
      </c>
      <c r="E148" s="26" t="s">
        <v>122</v>
      </c>
      <c r="F148" s="26" t="s">
        <v>597</v>
      </c>
      <c r="G148" s="26"/>
      <c r="H148" s="4">
        <f>H149</f>
        <v>100000</v>
      </c>
    </row>
    <row r="149" spans="1:8" ht="56.45" customHeight="1" x14ac:dyDescent="0.3">
      <c r="A149" s="25"/>
      <c r="B149" s="5" t="s">
        <v>216</v>
      </c>
      <c r="C149" s="5">
        <v>992</v>
      </c>
      <c r="D149" s="26" t="s">
        <v>118</v>
      </c>
      <c r="E149" s="26" t="s">
        <v>122</v>
      </c>
      <c r="F149" s="26" t="s">
        <v>597</v>
      </c>
      <c r="G149" s="26" t="s">
        <v>215</v>
      </c>
      <c r="H149" s="4">
        <v>100000</v>
      </c>
    </row>
    <row r="150" spans="1:8" ht="73.150000000000006" customHeight="1" x14ac:dyDescent="0.3">
      <c r="A150" s="25"/>
      <c r="B150" s="5" t="s">
        <v>165</v>
      </c>
      <c r="C150" s="5">
        <v>992</v>
      </c>
      <c r="D150" s="26" t="s">
        <v>118</v>
      </c>
      <c r="E150" s="26" t="s">
        <v>122</v>
      </c>
      <c r="F150" s="26" t="s">
        <v>182</v>
      </c>
      <c r="G150" s="26"/>
      <c r="H150" s="4">
        <f>H153+H155+H151+H157</f>
        <v>3158000</v>
      </c>
    </row>
    <row r="151" spans="1:8" ht="32.450000000000003" hidden="1" customHeight="1" x14ac:dyDescent="0.3">
      <c r="A151" s="25"/>
      <c r="B151" s="5" t="s">
        <v>280</v>
      </c>
      <c r="C151" s="5">
        <v>992</v>
      </c>
      <c r="D151" s="26" t="s">
        <v>118</v>
      </c>
      <c r="E151" s="26" t="s">
        <v>122</v>
      </c>
      <c r="F151" s="26" t="s">
        <v>386</v>
      </c>
      <c r="G151" s="26"/>
      <c r="H151" s="4">
        <f>H152</f>
        <v>0</v>
      </c>
    </row>
    <row r="152" spans="1:8" ht="44.45" hidden="1" customHeight="1" x14ac:dyDescent="0.3">
      <c r="A152" s="25"/>
      <c r="B152" s="5" t="s">
        <v>218</v>
      </c>
      <c r="C152" s="5">
        <v>992</v>
      </c>
      <c r="D152" s="26" t="s">
        <v>118</v>
      </c>
      <c r="E152" s="26" t="s">
        <v>122</v>
      </c>
      <c r="F152" s="26" t="s">
        <v>386</v>
      </c>
      <c r="G152" s="26" t="s">
        <v>217</v>
      </c>
      <c r="H152" s="4">
        <v>0</v>
      </c>
    </row>
    <row r="153" spans="1:8" ht="57.75" customHeight="1" x14ac:dyDescent="0.3">
      <c r="A153" s="27"/>
      <c r="B153" s="181" t="s">
        <v>257</v>
      </c>
      <c r="C153" s="5">
        <v>992</v>
      </c>
      <c r="D153" s="26" t="s">
        <v>118</v>
      </c>
      <c r="E153" s="26" t="s">
        <v>122</v>
      </c>
      <c r="F153" s="26" t="s">
        <v>385</v>
      </c>
      <c r="G153" s="26"/>
      <c r="H153" s="4">
        <f>H154</f>
        <v>1000000</v>
      </c>
    </row>
    <row r="154" spans="1:8" ht="56.25" x14ac:dyDescent="0.3">
      <c r="A154" s="27"/>
      <c r="B154" s="5" t="s">
        <v>216</v>
      </c>
      <c r="C154" s="5">
        <v>992</v>
      </c>
      <c r="D154" s="26" t="s">
        <v>118</v>
      </c>
      <c r="E154" s="26" t="s">
        <v>122</v>
      </c>
      <c r="F154" s="26" t="s">
        <v>385</v>
      </c>
      <c r="G154" s="26" t="s">
        <v>215</v>
      </c>
      <c r="H154" s="4">
        <v>1000000</v>
      </c>
    </row>
    <row r="155" spans="1:8" ht="63" customHeight="1" x14ac:dyDescent="0.3">
      <c r="A155" s="27"/>
      <c r="B155" s="181" t="s">
        <v>275</v>
      </c>
      <c r="C155" s="5">
        <v>992</v>
      </c>
      <c r="D155" s="26" t="s">
        <v>118</v>
      </c>
      <c r="E155" s="26" t="s">
        <v>122</v>
      </c>
      <c r="F155" s="26" t="s">
        <v>384</v>
      </c>
      <c r="G155" s="26"/>
      <c r="H155" s="4">
        <f>H156</f>
        <v>2000000</v>
      </c>
    </row>
    <row r="156" spans="1:8" ht="58.15" customHeight="1" x14ac:dyDescent="0.3">
      <c r="A156" s="27"/>
      <c r="B156" s="5" t="s">
        <v>216</v>
      </c>
      <c r="C156" s="5">
        <v>992</v>
      </c>
      <c r="D156" s="26" t="s">
        <v>118</v>
      </c>
      <c r="E156" s="26" t="s">
        <v>122</v>
      </c>
      <c r="F156" s="26" t="s">
        <v>384</v>
      </c>
      <c r="G156" s="26" t="s">
        <v>215</v>
      </c>
      <c r="H156" s="4">
        <v>2000000</v>
      </c>
    </row>
    <row r="157" spans="1:8" ht="99.6" customHeight="1" x14ac:dyDescent="0.3">
      <c r="A157" s="27"/>
      <c r="B157" s="181" t="s">
        <v>616</v>
      </c>
      <c r="C157" s="5">
        <v>992</v>
      </c>
      <c r="D157" s="26" t="s">
        <v>118</v>
      </c>
      <c r="E157" s="26" t="s">
        <v>122</v>
      </c>
      <c r="F157" s="26" t="s">
        <v>615</v>
      </c>
      <c r="G157" s="26"/>
      <c r="H157" s="4">
        <f>H158</f>
        <v>158000</v>
      </c>
    </row>
    <row r="158" spans="1:8" ht="61.9" customHeight="1" x14ac:dyDescent="0.3">
      <c r="A158" s="27"/>
      <c r="B158" s="5" t="s">
        <v>216</v>
      </c>
      <c r="C158" s="5">
        <v>992</v>
      </c>
      <c r="D158" s="26" t="s">
        <v>118</v>
      </c>
      <c r="E158" s="26" t="s">
        <v>122</v>
      </c>
      <c r="F158" s="26" t="s">
        <v>615</v>
      </c>
      <c r="G158" s="26" t="s">
        <v>215</v>
      </c>
      <c r="H158" s="4">
        <f>9249100+487000-9191100-387000</f>
        <v>158000</v>
      </c>
    </row>
    <row r="159" spans="1:8" ht="34.5" customHeight="1" x14ac:dyDescent="0.3">
      <c r="A159" s="29"/>
      <c r="B159" s="7" t="s">
        <v>134</v>
      </c>
      <c r="C159" s="7">
        <v>992</v>
      </c>
      <c r="D159" s="42" t="s">
        <v>119</v>
      </c>
      <c r="E159" s="42" t="s">
        <v>72</v>
      </c>
      <c r="F159" s="42"/>
      <c r="G159" s="42"/>
      <c r="H159" s="24">
        <f>H164+H184+H160+H219</f>
        <v>451724737</v>
      </c>
    </row>
    <row r="160" spans="1:8" ht="20.45" customHeight="1" x14ac:dyDescent="0.3">
      <c r="A160" s="27"/>
      <c r="B160" s="5" t="s">
        <v>24</v>
      </c>
      <c r="C160" s="5">
        <v>992</v>
      </c>
      <c r="D160" s="26" t="s">
        <v>119</v>
      </c>
      <c r="E160" s="26" t="s">
        <v>115</v>
      </c>
      <c r="F160" s="26"/>
      <c r="G160" s="26"/>
      <c r="H160" s="4">
        <f>H161</f>
        <v>510000</v>
      </c>
    </row>
    <row r="161" spans="1:8" ht="78.599999999999994" customHeight="1" x14ac:dyDescent="0.3">
      <c r="A161" s="29"/>
      <c r="B161" s="5" t="s">
        <v>622</v>
      </c>
      <c r="C161" s="5">
        <v>992</v>
      </c>
      <c r="D161" s="26" t="s">
        <v>119</v>
      </c>
      <c r="E161" s="26" t="s">
        <v>115</v>
      </c>
      <c r="F161" s="36" t="s">
        <v>623</v>
      </c>
      <c r="G161" s="20"/>
      <c r="H161" s="4">
        <f>H162</f>
        <v>510000</v>
      </c>
    </row>
    <row r="162" spans="1:8" ht="54" customHeight="1" x14ac:dyDescent="0.3">
      <c r="A162" s="29"/>
      <c r="B162" s="5" t="s">
        <v>25</v>
      </c>
      <c r="C162" s="5">
        <v>992</v>
      </c>
      <c r="D162" s="26" t="s">
        <v>119</v>
      </c>
      <c r="E162" s="26" t="s">
        <v>115</v>
      </c>
      <c r="F162" s="36" t="s">
        <v>624</v>
      </c>
      <c r="G162" s="20"/>
      <c r="H162" s="4">
        <f>H163</f>
        <v>510000</v>
      </c>
    </row>
    <row r="163" spans="1:8" ht="72" customHeight="1" x14ac:dyDescent="0.3">
      <c r="A163" s="29"/>
      <c r="B163" s="5" t="s">
        <v>216</v>
      </c>
      <c r="C163" s="5">
        <v>992</v>
      </c>
      <c r="D163" s="26" t="s">
        <v>119</v>
      </c>
      <c r="E163" s="26" t="s">
        <v>115</v>
      </c>
      <c r="F163" s="36" t="s">
        <v>624</v>
      </c>
      <c r="G163" s="20" t="s">
        <v>215</v>
      </c>
      <c r="H163" s="4">
        <f>500000+10000</f>
        <v>510000</v>
      </c>
    </row>
    <row r="164" spans="1:8" ht="18.75" x14ac:dyDescent="0.3">
      <c r="A164" s="25"/>
      <c r="B164" s="5" t="s">
        <v>135</v>
      </c>
      <c r="C164" s="5">
        <v>992</v>
      </c>
      <c r="D164" s="26" t="s">
        <v>119</v>
      </c>
      <c r="E164" s="26" t="s">
        <v>117</v>
      </c>
      <c r="F164" s="26"/>
      <c r="G164" s="26"/>
      <c r="H164" s="4">
        <f>H176+H165</f>
        <v>168800399</v>
      </c>
    </row>
    <row r="165" spans="1:8" ht="75" x14ac:dyDescent="0.3">
      <c r="A165" s="25"/>
      <c r="B165" s="5" t="s">
        <v>541</v>
      </c>
      <c r="C165" s="5">
        <v>992</v>
      </c>
      <c r="D165" s="20" t="s">
        <v>119</v>
      </c>
      <c r="E165" s="20" t="s">
        <v>117</v>
      </c>
      <c r="F165" s="26" t="s">
        <v>196</v>
      </c>
      <c r="G165" s="20"/>
      <c r="H165" s="196">
        <f>H166</f>
        <v>127703800</v>
      </c>
    </row>
    <row r="166" spans="1:8" ht="71.45" customHeight="1" x14ac:dyDescent="0.3">
      <c r="A166" s="25"/>
      <c r="B166" s="5" t="s">
        <v>244</v>
      </c>
      <c r="C166" s="5">
        <v>992</v>
      </c>
      <c r="D166" s="20" t="s">
        <v>119</v>
      </c>
      <c r="E166" s="20" t="s">
        <v>117</v>
      </c>
      <c r="F166" s="26" t="s">
        <v>542</v>
      </c>
      <c r="G166" s="20"/>
      <c r="H166" s="196">
        <f>SUM(H167,H169+H172+H174)</f>
        <v>127703800</v>
      </c>
    </row>
    <row r="167" spans="1:8" ht="37.5" x14ac:dyDescent="0.3">
      <c r="A167" s="25"/>
      <c r="B167" s="5" t="s">
        <v>223</v>
      </c>
      <c r="C167" s="5">
        <v>992</v>
      </c>
      <c r="D167" s="20" t="s">
        <v>119</v>
      </c>
      <c r="E167" s="20" t="s">
        <v>117</v>
      </c>
      <c r="F167" s="20" t="s">
        <v>543</v>
      </c>
      <c r="G167" s="20"/>
      <c r="H167" s="196">
        <f>H168</f>
        <v>26275600</v>
      </c>
    </row>
    <row r="168" spans="1:8" ht="56.25" x14ac:dyDescent="0.3">
      <c r="A168" s="25"/>
      <c r="B168" s="5" t="s">
        <v>216</v>
      </c>
      <c r="C168" s="5">
        <v>992</v>
      </c>
      <c r="D168" s="20" t="s">
        <v>119</v>
      </c>
      <c r="E168" s="20" t="s">
        <v>117</v>
      </c>
      <c r="F168" s="20" t="s">
        <v>543</v>
      </c>
      <c r="G168" s="20" t="s">
        <v>215</v>
      </c>
      <c r="H168" s="196">
        <f>1175600+15100000+10000000</f>
        <v>26275600</v>
      </c>
    </row>
    <row r="169" spans="1:8" ht="42.6" customHeight="1" x14ac:dyDescent="0.3">
      <c r="A169" s="25"/>
      <c r="B169" s="5" t="s">
        <v>48</v>
      </c>
      <c r="C169" s="5">
        <v>992</v>
      </c>
      <c r="D169" s="20" t="s">
        <v>119</v>
      </c>
      <c r="E169" s="20" t="s">
        <v>117</v>
      </c>
      <c r="F169" s="20" t="s">
        <v>544</v>
      </c>
      <c r="G169" s="20"/>
      <c r="H169" s="196">
        <f>SUM(H170:H171)</f>
        <v>34875000</v>
      </c>
    </row>
    <row r="170" spans="1:8" ht="56.25" x14ac:dyDescent="0.3">
      <c r="A170" s="25"/>
      <c r="B170" s="5" t="s">
        <v>216</v>
      </c>
      <c r="C170" s="5">
        <v>992</v>
      </c>
      <c r="D170" s="20" t="s">
        <v>119</v>
      </c>
      <c r="E170" s="20" t="s">
        <v>117</v>
      </c>
      <c r="F170" s="20" t="s">
        <v>544</v>
      </c>
      <c r="G170" s="20" t="s">
        <v>215</v>
      </c>
      <c r="H170" s="196">
        <f>12400000-7300000+7300000+15000000-2525000</f>
        <v>24875000</v>
      </c>
    </row>
    <row r="171" spans="1:8" ht="37.5" x14ac:dyDescent="0.3">
      <c r="A171" s="25"/>
      <c r="B171" s="5" t="s">
        <v>218</v>
      </c>
      <c r="C171" s="5">
        <v>992</v>
      </c>
      <c r="D171" s="20" t="s">
        <v>119</v>
      </c>
      <c r="E171" s="20" t="s">
        <v>117</v>
      </c>
      <c r="F171" s="20" t="s">
        <v>544</v>
      </c>
      <c r="G171" s="20" t="s">
        <v>217</v>
      </c>
      <c r="H171" s="196">
        <v>10000000</v>
      </c>
    </row>
    <row r="172" spans="1:8" ht="39.6" customHeight="1" x14ac:dyDescent="0.3">
      <c r="A172" s="25"/>
      <c r="B172" s="5" t="s">
        <v>630</v>
      </c>
      <c r="C172" s="5">
        <v>992</v>
      </c>
      <c r="D172" s="20" t="s">
        <v>119</v>
      </c>
      <c r="E172" s="20" t="s">
        <v>117</v>
      </c>
      <c r="F172" s="36" t="s">
        <v>614</v>
      </c>
      <c r="G172" s="20"/>
      <c r="H172" s="196">
        <f>H173</f>
        <v>48553200</v>
      </c>
    </row>
    <row r="173" spans="1:8" ht="56.25" x14ac:dyDescent="0.3">
      <c r="A173" s="25"/>
      <c r="B173" s="5" t="s">
        <v>216</v>
      </c>
      <c r="C173" s="5">
        <v>992</v>
      </c>
      <c r="D173" s="20" t="s">
        <v>119</v>
      </c>
      <c r="E173" s="20" t="s">
        <v>117</v>
      </c>
      <c r="F173" s="36" t="s">
        <v>614</v>
      </c>
      <c r="G173" s="20" t="s">
        <v>215</v>
      </c>
      <c r="H173" s="196">
        <f>22217800+4000000+22335400</f>
        <v>48553200</v>
      </c>
    </row>
    <row r="174" spans="1:8" ht="39" customHeight="1" x14ac:dyDescent="0.3">
      <c r="A174" s="25"/>
      <c r="B174" s="5" t="s">
        <v>630</v>
      </c>
      <c r="C174" s="5">
        <v>992</v>
      </c>
      <c r="D174" s="20" t="s">
        <v>119</v>
      </c>
      <c r="E174" s="20" t="s">
        <v>117</v>
      </c>
      <c r="F174" s="36" t="s">
        <v>629</v>
      </c>
      <c r="G174" s="20"/>
      <c r="H174" s="196">
        <f>H175</f>
        <v>18000000</v>
      </c>
    </row>
    <row r="175" spans="1:8" ht="56.25" x14ac:dyDescent="0.3">
      <c r="A175" s="25"/>
      <c r="B175" s="5" t="s">
        <v>216</v>
      </c>
      <c r="C175" s="5">
        <v>992</v>
      </c>
      <c r="D175" s="20" t="s">
        <v>119</v>
      </c>
      <c r="E175" s="20" t="s">
        <v>117</v>
      </c>
      <c r="F175" s="36" t="s">
        <v>629</v>
      </c>
      <c r="G175" s="20" t="s">
        <v>215</v>
      </c>
      <c r="H175" s="196">
        <f>10000000+8000000</f>
        <v>18000000</v>
      </c>
    </row>
    <row r="176" spans="1:8" ht="75" x14ac:dyDescent="0.3">
      <c r="A176" s="25"/>
      <c r="B176" s="5" t="s">
        <v>391</v>
      </c>
      <c r="C176" s="5">
        <v>992</v>
      </c>
      <c r="D176" s="26" t="s">
        <v>119</v>
      </c>
      <c r="E176" s="26" t="s">
        <v>117</v>
      </c>
      <c r="F176" s="26" t="s">
        <v>199</v>
      </c>
      <c r="G176" s="26"/>
      <c r="H176" s="4">
        <f>H177</f>
        <v>41096599</v>
      </c>
    </row>
    <row r="177" spans="1:8" ht="51.6" customHeight="1" x14ac:dyDescent="0.3">
      <c r="A177" s="25"/>
      <c r="B177" s="5" t="s">
        <v>50</v>
      </c>
      <c r="C177" s="5">
        <v>992</v>
      </c>
      <c r="D177" s="26" t="s">
        <v>119</v>
      </c>
      <c r="E177" s="26" t="s">
        <v>117</v>
      </c>
      <c r="F177" s="26" t="s">
        <v>204</v>
      </c>
      <c r="G177" s="26"/>
      <c r="H177" s="4">
        <f>H178+H180+H182</f>
        <v>41096599</v>
      </c>
    </row>
    <row r="178" spans="1:8" ht="40.15" customHeight="1" x14ac:dyDescent="0.3">
      <c r="A178" s="25"/>
      <c r="B178" s="5" t="s">
        <v>223</v>
      </c>
      <c r="C178" s="5">
        <v>992</v>
      </c>
      <c r="D178" s="26" t="s">
        <v>119</v>
      </c>
      <c r="E178" s="26" t="s">
        <v>117</v>
      </c>
      <c r="F178" s="26" t="s">
        <v>203</v>
      </c>
      <c r="G178" s="26"/>
      <c r="H178" s="4">
        <f>H179</f>
        <v>5631200</v>
      </c>
    </row>
    <row r="179" spans="1:8" ht="95.45" customHeight="1" x14ac:dyDescent="0.3">
      <c r="A179" s="25"/>
      <c r="B179" s="5" t="s">
        <v>23</v>
      </c>
      <c r="C179" s="5">
        <v>992</v>
      </c>
      <c r="D179" s="26" t="s">
        <v>119</v>
      </c>
      <c r="E179" s="26" t="s">
        <v>117</v>
      </c>
      <c r="F179" s="26" t="s">
        <v>203</v>
      </c>
      <c r="G179" s="26" t="s">
        <v>222</v>
      </c>
      <c r="H179" s="4">
        <f>25000000+15000000-34368800</f>
        <v>5631200</v>
      </c>
    </row>
    <row r="180" spans="1:8" ht="46.15" customHeight="1" x14ac:dyDescent="0.3">
      <c r="A180" s="25"/>
      <c r="B180" s="5" t="s">
        <v>48</v>
      </c>
      <c r="C180" s="5">
        <v>992</v>
      </c>
      <c r="D180" s="26" t="s">
        <v>119</v>
      </c>
      <c r="E180" s="26" t="s">
        <v>117</v>
      </c>
      <c r="F180" s="26" t="s">
        <v>205</v>
      </c>
      <c r="G180" s="26"/>
      <c r="H180" s="4">
        <f>H181</f>
        <v>35185000</v>
      </c>
    </row>
    <row r="181" spans="1:8" ht="99" customHeight="1" x14ac:dyDescent="0.3">
      <c r="A181" s="25"/>
      <c r="B181" s="5" t="s">
        <v>23</v>
      </c>
      <c r="C181" s="5">
        <v>992</v>
      </c>
      <c r="D181" s="26" t="s">
        <v>119</v>
      </c>
      <c r="E181" s="26" t="s">
        <v>117</v>
      </c>
      <c r="F181" s="26" t="s">
        <v>205</v>
      </c>
      <c r="G181" s="26" t="s">
        <v>222</v>
      </c>
      <c r="H181" s="4">
        <f>2000000+10185000+23000000</f>
        <v>35185000</v>
      </c>
    </row>
    <row r="182" spans="1:8" ht="16.899999999999999" customHeight="1" x14ac:dyDescent="0.3">
      <c r="A182" s="25"/>
      <c r="B182" s="5" t="s">
        <v>51</v>
      </c>
      <c r="C182" s="5">
        <v>992</v>
      </c>
      <c r="D182" s="26" t="s">
        <v>119</v>
      </c>
      <c r="E182" s="26" t="s">
        <v>117</v>
      </c>
      <c r="F182" s="26" t="s">
        <v>206</v>
      </c>
      <c r="G182" s="26"/>
      <c r="H182" s="4">
        <f>H183</f>
        <v>280399</v>
      </c>
    </row>
    <row r="183" spans="1:8" ht="92.45" customHeight="1" x14ac:dyDescent="0.3">
      <c r="A183" s="25"/>
      <c r="B183" s="5" t="s">
        <v>23</v>
      </c>
      <c r="C183" s="5">
        <v>992</v>
      </c>
      <c r="D183" s="26" t="s">
        <v>119</v>
      </c>
      <c r="E183" s="26" t="s">
        <v>117</v>
      </c>
      <c r="F183" s="26" t="s">
        <v>206</v>
      </c>
      <c r="G183" s="26" t="s">
        <v>222</v>
      </c>
      <c r="H183" s="4">
        <f>11743400+178000000-10000001-7698000-100000000-9410000-58555000-3800000</f>
        <v>280399</v>
      </c>
    </row>
    <row r="184" spans="1:8" ht="18.75" x14ac:dyDescent="0.3">
      <c r="A184" s="25"/>
      <c r="B184" s="5" t="s">
        <v>136</v>
      </c>
      <c r="C184" s="5">
        <v>992</v>
      </c>
      <c r="D184" s="26" t="s">
        <v>119</v>
      </c>
      <c r="E184" s="26" t="s">
        <v>127</v>
      </c>
      <c r="F184" s="26"/>
      <c r="G184" s="26"/>
      <c r="H184" s="4">
        <f>SUM(H210,H185)</f>
        <v>257296438</v>
      </c>
    </row>
    <row r="185" spans="1:8" ht="61.9" customHeight="1" x14ac:dyDescent="0.3">
      <c r="A185" s="27"/>
      <c r="B185" s="5" t="s">
        <v>545</v>
      </c>
      <c r="C185" s="5">
        <v>992</v>
      </c>
      <c r="D185" s="26" t="s">
        <v>119</v>
      </c>
      <c r="E185" s="26" t="s">
        <v>127</v>
      </c>
      <c r="F185" s="26" t="s">
        <v>546</v>
      </c>
      <c r="G185" s="26"/>
      <c r="H185" s="4">
        <f>H186+H190+H196+H201+H193+H204</f>
        <v>248472338</v>
      </c>
    </row>
    <row r="186" spans="1:8" ht="40.15" customHeight="1" x14ac:dyDescent="0.3">
      <c r="A186" s="27"/>
      <c r="B186" s="5" t="s">
        <v>547</v>
      </c>
      <c r="C186" s="5">
        <v>992</v>
      </c>
      <c r="D186" s="26" t="s">
        <v>119</v>
      </c>
      <c r="E186" s="26" t="s">
        <v>127</v>
      </c>
      <c r="F186" s="26" t="s">
        <v>548</v>
      </c>
      <c r="G186" s="26"/>
      <c r="H186" s="4">
        <f>H187</f>
        <v>60990837</v>
      </c>
    </row>
    <row r="187" spans="1:8" ht="58.15" customHeight="1" x14ac:dyDescent="0.3">
      <c r="A187" s="27"/>
      <c r="B187" s="30" t="s">
        <v>549</v>
      </c>
      <c r="C187" s="5">
        <v>992</v>
      </c>
      <c r="D187" s="26" t="s">
        <v>119</v>
      </c>
      <c r="E187" s="26" t="s">
        <v>127</v>
      </c>
      <c r="F187" s="26" t="s">
        <v>550</v>
      </c>
      <c r="G187" s="26"/>
      <c r="H187" s="4">
        <f>SUM(H188:H189)</f>
        <v>60990837</v>
      </c>
    </row>
    <row r="188" spans="1:8" ht="54.6" customHeight="1" x14ac:dyDescent="0.3">
      <c r="A188" s="27"/>
      <c r="B188" s="5" t="s">
        <v>216</v>
      </c>
      <c r="C188" s="5">
        <v>992</v>
      </c>
      <c r="D188" s="26" t="s">
        <v>119</v>
      </c>
      <c r="E188" s="26" t="s">
        <v>127</v>
      </c>
      <c r="F188" s="26" t="s">
        <v>550</v>
      </c>
      <c r="G188" s="26" t="s">
        <v>215</v>
      </c>
      <c r="H188" s="4">
        <f>16800000+12000000+11981837+82000+20000000</f>
        <v>60863837</v>
      </c>
    </row>
    <row r="189" spans="1:8" ht="46.15" customHeight="1" x14ac:dyDescent="0.3">
      <c r="A189" s="27"/>
      <c r="B189" s="5" t="s">
        <v>218</v>
      </c>
      <c r="C189" s="5">
        <v>992</v>
      </c>
      <c r="D189" s="26" t="s">
        <v>119</v>
      </c>
      <c r="E189" s="26" t="s">
        <v>127</v>
      </c>
      <c r="F189" s="26" t="s">
        <v>550</v>
      </c>
      <c r="G189" s="26" t="s">
        <v>217</v>
      </c>
      <c r="H189" s="4">
        <v>127000</v>
      </c>
    </row>
    <row r="190" spans="1:8" ht="54.6" customHeight="1" x14ac:dyDescent="0.3">
      <c r="A190" s="27"/>
      <c r="B190" s="5" t="s">
        <v>558</v>
      </c>
      <c r="C190" s="5">
        <v>992</v>
      </c>
      <c r="D190" s="26" t="s">
        <v>119</v>
      </c>
      <c r="E190" s="26" t="s">
        <v>127</v>
      </c>
      <c r="F190" s="26" t="s">
        <v>557</v>
      </c>
      <c r="G190" s="26"/>
      <c r="H190" s="4">
        <f>H191</f>
        <v>69804101</v>
      </c>
    </row>
    <row r="191" spans="1:8" ht="54.6" customHeight="1" x14ac:dyDescent="0.3">
      <c r="A191" s="27"/>
      <c r="B191" s="5" t="s">
        <v>559</v>
      </c>
      <c r="C191" s="5">
        <v>992</v>
      </c>
      <c r="D191" s="26" t="s">
        <v>119</v>
      </c>
      <c r="E191" s="26" t="s">
        <v>127</v>
      </c>
      <c r="F191" s="26" t="s">
        <v>587</v>
      </c>
      <c r="G191" s="26"/>
      <c r="H191" s="4">
        <f>H192</f>
        <v>69804101</v>
      </c>
    </row>
    <row r="192" spans="1:8" ht="54.6" customHeight="1" x14ac:dyDescent="0.3">
      <c r="A192" s="27"/>
      <c r="B192" s="5" t="s">
        <v>216</v>
      </c>
      <c r="C192" s="5">
        <v>992</v>
      </c>
      <c r="D192" s="26" t="s">
        <v>119</v>
      </c>
      <c r="E192" s="26" t="s">
        <v>127</v>
      </c>
      <c r="F192" s="26" t="s">
        <v>587</v>
      </c>
      <c r="G192" s="26" t="s">
        <v>215</v>
      </c>
      <c r="H192" s="4">
        <f>21433900+5233900-7000000+7000000+30013016+5000000+8123285</f>
        <v>69804101</v>
      </c>
    </row>
    <row r="193" spans="1:8" ht="46.15" customHeight="1" x14ac:dyDescent="0.3">
      <c r="A193" s="27"/>
      <c r="B193" s="5" t="s">
        <v>555</v>
      </c>
      <c r="C193" s="5">
        <v>992</v>
      </c>
      <c r="D193" s="26" t="s">
        <v>119</v>
      </c>
      <c r="E193" s="26" t="s">
        <v>127</v>
      </c>
      <c r="F193" s="26" t="s">
        <v>554</v>
      </c>
      <c r="G193" s="26"/>
      <c r="H193" s="4">
        <f>H194</f>
        <v>3196000</v>
      </c>
    </row>
    <row r="194" spans="1:8" ht="38.450000000000003" customHeight="1" x14ac:dyDescent="0.3">
      <c r="A194" s="27"/>
      <c r="B194" s="5" t="s">
        <v>291</v>
      </c>
      <c r="C194" s="5">
        <v>992</v>
      </c>
      <c r="D194" s="26" t="s">
        <v>119</v>
      </c>
      <c r="E194" s="26" t="s">
        <v>127</v>
      </c>
      <c r="F194" s="26" t="s">
        <v>556</v>
      </c>
      <c r="G194" s="26"/>
      <c r="H194" s="4">
        <f>H195</f>
        <v>3196000</v>
      </c>
    </row>
    <row r="195" spans="1:8" ht="58.15" customHeight="1" x14ac:dyDescent="0.3">
      <c r="A195" s="27"/>
      <c r="B195" s="5" t="s">
        <v>216</v>
      </c>
      <c r="C195" s="5">
        <v>992</v>
      </c>
      <c r="D195" s="26" t="s">
        <v>119</v>
      </c>
      <c r="E195" s="26" t="s">
        <v>127</v>
      </c>
      <c r="F195" s="26" t="s">
        <v>556</v>
      </c>
      <c r="G195" s="26" t="s">
        <v>215</v>
      </c>
      <c r="H195" s="4">
        <f>1000000+198000+1198000+800000</f>
        <v>3196000</v>
      </c>
    </row>
    <row r="196" spans="1:8" ht="62.45" customHeight="1" x14ac:dyDescent="0.3">
      <c r="A196" s="27"/>
      <c r="B196" s="5" t="s">
        <v>553</v>
      </c>
      <c r="C196" s="5">
        <v>992</v>
      </c>
      <c r="D196" s="26" t="s">
        <v>119</v>
      </c>
      <c r="E196" s="26" t="s">
        <v>127</v>
      </c>
      <c r="F196" s="26" t="s">
        <v>552</v>
      </c>
      <c r="G196" s="26"/>
      <c r="H196" s="4">
        <f>SUM(H197,H199)</f>
        <v>14422000</v>
      </c>
    </row>
    <row r="197" spans="1:8" ht="25.9" customHeight="1" x14ac:dyDescent="0.3">
      <c r="A197" s="27"/>
      <c r="B197" s="5" t="s">
        <v>164</v>
      </c>
      <c r="C197" s="5">
        <v>992</v>
      </c>
      <c r="D197" s="26" t="s">
        <v>119</v>
      </c>
      <c r="E197" s="26" t="s">
        <v>127</v>
      </c>
      <c r="F197" s="26" t="s">
        <v>551</v>
      </c>
      <c r="G197" s="26"/>
      <c r="H197" s="4">
        <f>H198</f>
        <v>8000000</v>
      </c>
    </row>
    <row r="198" spans="1:8" ht="64.900000000000006" customHeight="1" x14ac:dyDescent="0.3">
      <c r="A198" s="27"/>
      <c r="B198" s="5" t="s">
        <v>216</v>
      </c>
      <c r="C198" s="5">
        <v>992</v>
      </c>
      <c r="D198" s="26" t="s">
        <v>119</v>
      </c>
      <c r="E198" s="26" t="s">
        <v>127</v>
      </c>
      <c r="F198" s="26" t="s">
        <v>551</v>
      </c>
      <c r="G198" s="26" t="s">
        <v>215</v>
      </c>
      <c r="H198" s="4">
        <f>4000000+2000000+2000000</f>
        <v>8000000</v>
      </c>
    </row>
    <row r="199" spans="1:8" ht="29.45" customHeight="1" x14ac:dyDescent="0.3">
      <c r="A199" s="27"/>
      <c r="B199" s="5" t="s">
        <v>631</v>
      </c>
      <c r="C199" s="5">
        <v>992</v>
      </c>
      <c r="D199" s="26" t="s">
        <v>119</v>
      </c>
      <c r="E199" s="26" t="s">
        <v>127</v>
      </c>
      <c r="F199" s="26" t="s">
        <v>632</v>
      </c>
      <c r="G199" s="26"/>
      <c r="H199" s="4">
        <f>H200</f>
        <v>6422000</v>
      </c>
    </row>
    <row r="200" spans="1:8" ht="64.900000000000006" customHeight="1" x14ac:dyDescent="0.3">
      <c r="A200" s="27"/>
      <c r="B200" s="5" t="s">
        <v>216</v>
      </c>
      <c r="C200" s="5">
        <v>992</v>
      </c>
      <c r="D200" s="26" t="s">
        <v>119</v>
      </c>
      <c r="E200" s="26" t="s">
        <v>127</v>
      </c>
      <c r="F200" s="26" t="s">
        <v>632</v>
      </c>
      <c r="G200" s="26" t="s">
        <v>215</v>
      </c>
      <c r="H200" s="4">
        <v>6422000</v>
      </c>
    </row>
    <row r="201" spans="1:8" ht="53.45" customHeight="1" x14ac:dyDescent="0.3">
      <c r="A201" s="27"/>
      <c r="B201" s="5" t="s">
        <v>561</v>
      </c>
      <c r="C201" s="5">
        <v>992</v>
      </c>
      <c r="D201" s="26" t="s">
        <v>119</v>
      </c>
      <c r="E201" s="26" t="s">
        <v>127</v>
      </c>
      <c r="F201" s="26" t="s">
        <v>560</v>
      </c>
      <c r="G201" s="26"/>
      <c r="H201" s="4">
        <f>H202</f>
        <v>700000</v>
      </c>
    </row>
    <row r="202" spans="1:8" ht="40.5" customHeight="1" x14ac:dyDescent="0.3">
      <c r="A202" s="27"/>
      <c r="B202" s="5" t="s">
        <v>57</v>
      </c>
      <c r="C202" s="5">
        <v>992</v>
      </c>
      <c r="D202" s="26" t="s">
        <v>119</v>
      </c>
      <c r="E202" s="26" t="s">
        <v>127</v>
      </c>
      <c r="F202" s="26" t="s">
        <v>562</v>
      </c>
      <c r="G202" s="26"/>
      <c r="H202" s="4">
        <f>H203</f>
        <v>700000</v>
      </c>
    </row>
    <row r="203" spans="1:8" ht="36" customHeight="1" x14ac:dyDescent="0.3">
      <c r="A203" s="27"/>
      <c r="B203" s="5" t="s">
        <v>218</v>
      </c>
      <c r="C203" s="5">
        <v>992</v>
      </c>
      <c r="D203" s="26" t="s">
        <v>119</v>
      </c>
      <c r="E203" s="26" t="s">
        <v>127</v>
      </c>
      <c r="F203" s="26" t="s">
        <v>562</v>
      </c>
      <c r="G203" s="26" t="s">
        <v>217</v>
      </c>
      <c r="H203" s="4">
        <v>700000</v>
      </c>
    </row>
    <row r="204" spans="1:8" ht="65.45" customHeight="1" x14ac:dyDescent="0.3">
      <c r="A204" s="27"/>
      <c r="B204" s="5" t="s">
        <v>585</v>
      </c>
      <c r="C204" s="5">
        <v>992</v>
      </c>
      <c r="D204" s="26" t="s">
        <v>119</v>
      </c>
      <c r="E204" s="26" t="s">
        <v>127</v>
      </c>
      <c r="F204" s="26" t="s">
        <v>584</v>
      </c>
      <c r="G204" s="26"/>
      <c r="H204" s="4">
        <f>H205</f>
        <v>99359400</v>
      </c>
    </row>
    <row r="205" spans="1:8" ht="57.6" customHeight="1" x14ac:dyDescent="0.3">
      <c r="A205" s="27"/>
      <c r="B205" s="5" t="s">
        <v>328</v>
      </c>
      <c r="C205" s="5">
        <v>992</v>
      </c>
      <c r="D205" s="26" t="s">
        <v>119</v>
      </c>
      <c r="E205" s="26" t="s">
        <v>127</v>
      </c>
      <c r="F205" s="26" t="s">
        <v>626</v>
      </c>
      <c r="G205" s="26"/>
      <c r="H205" s="4">
        <f>H206+H209</f>
        <v>99359400</v>
      </c>
    </row>
    <row r="206" spans="1:8" ht="64.900000000000006" customHeight="1" x14ac:dyDescent="0.3">
      <c r="A206" s="27"/>
      <c r="B206" s="5" t="s">
        <v>462</v>
      </c>
      <c r="C206" s="5">
        <v>992</v>
      </c>
      <c r="D206" s="26" t="s">
        <v>119</v>
      </c>
      <c r="E206" s="26" t="s">
        <v>127</v>
      </c>
      <c r="F206" s="26" t="s">
        <v>625</v>
      </c>
      <c r="G206" s="26"/>
      <c r="H206" s="4">
        <f>H207</f>
        <v>89359400</v>
      </c>
    </row>
    <row r="207" spans="1:8" ht="54" customHeight="1" x14ac:dyDescent="0.3">
      <c r="A207" s="27"/>
      <c r="B207" s="5" t="s">
        <v>216</v>
      </c>
      <c r="C207" s="5">
        <v>992</v>
      </c>
      <c r="D207" s="26" t="s">
        <v>119</v>
      </c>
      <c r="E207" s="26" t="s">
        <v>127</v>
      </c>
      <c r="F207" s="26" t="s">
        <v>625</v>
      </c>
      <c r="G207" s="26" t="s">
        <v>215</v>
      </c>
      <c r="H207" s="4">
        <f>85294400+3860000+205000</f>
        <v>89359400</v>
      </c>
    </row>
    <row r="208" spans="1:8" ht="58.9" customHeight="1" x14ac:dyDescent="0.3">
      <c r="A208" s="27"/>
      <c r="B208" s="5" t="s">
        <v>462</v>
      </c>
      <c r="C208" s="5">
        <v>992</v>
      </c>
      <c r="D208" s="26" t="s">
        <v>119</v>
      </c>
      <c r="E208" s="26" t="s">
        <v>127</v>
      </c>
      <c r="F208" s="26" t="s">
        <v>627</v>
      </c>
      <c r="G208" s="26"/>
      <c r="H208" s="4">
        <f>H209</f>
        <v>10000000</v>
      </c>
    </row>
    <row r="209" spans="1:8" ht="60" customHeight="1" x14ac:dyDescent="0.3">
      <c r="A209" s="27"/>
      <c r="B209" s="5" t="s">
        <v>216</v>
      </c>
      <c r="C209" s="5">
        <v>992</v>
      </c>
      <c r="D209" s="26" t="s">
        <v>119</v>
      </c>
      <c r="E209" s="26" t="s">
        <v>127</v>
      </c>
      <c r="F209" s="26" t="s">
        <v>627</v>
      </c>
      <c r="G209" s="26" t="s">
        <v>215</v>
      </c>
      <c r="H209" s="4">
        <v>10000000</v>
      </c>
    </row>
    <row r="210" spans="1:8" ht="51" customHeight="1" x14ac:dyDescent="0.3">
      <c r="A210" s="27"/>
      <c r="B210" s="5" t="s">
        <v>280</v>
      </c>
      <c r="C210" s="5">
        <v>992</v>
      </c>
      <c r="D210" s="26" t="s">
        <v>119</v>
      </c>
      <c r="E210" s="26" t="s">
        <v>127</v>
      </c>
      <c r="F210" s="26" t="s">
        <v>182</v>
      </c>
      <c r="G210" s="26"/>
      <c r="H210" s="4">
        <f>SUM(H211,H215+H217+H213)</f>
        <v>8824100</v>
      </c>
    </row>
    <row r="211" spans="1:8" ht="70.150000000000006" customHeight="1" x14ac:dyDescent="0.3">
      <c r="A211" s="27"/>
      <c r="B211" s="5" t="s">
        <v>430</v>
      </c>
      <c r="C211" s="5">
        <v>992</v>
      </c>
      <c r="D211" s="26" t="s">
        <v>119</v>
      </c>
      <c r="E211" s="26" t="s">
        <v>127</v>
      </c>
      <c r="F211" s="26" t="s">
        <v>533</v>
      </c>
      <c r="G211" s="26"/>
      <c r="H211" s="4">
        <f>H212</f>
        <v>624100</v>
      </c>
    </row>
    <row r="212" spans="1:8" ht="66.599999999999994" customHeight="1" x14ac:dyDescent="0.3">
      <c r="A212" s="27"/>
      <c r="B212" s="5" t="s">
        <v>216</v>
      </c>
      <c r="C212" s="5">
        <v>992</v>
      </c>
      <c r="D212" s="26" t="s">
        <v>119</v>
      </c>
      <c r="E212" s="26" t="s">
        <v>127</v>
      </c>
      <c r="F212" s="26" t="s">
        <v>533</v>
      </c>
      <c r="G212" s="26" t="s">
        <v>215</v>
      </c>
      <c r="H212" s="4">
        <f>6800000+1774100+6500000-1000000-13450000</f>
        <v>624100</v>
      </c>
    </row>
    <row r="213" spans="1:8" ht="73.900000000000006" customHeight="1" x14ac:dyDescent="0.3">
      <c r="A213" s="27"/>
      <c r="B213" s="5" t="s">
        <v>647</v>
      </c>
      <c r="C213" s="5">
        <v>992</v>
      </c>
      <c r="D213" s="26" t="s">
        <v>119</v>
      </c>
      <c r="E213" s="26" t="s">
        <v>127</v>
      </c>
      <c r="F213" s="26" t="s">
        <v>648</v>
      </c>
      <c r="G213" s="26"/>
      <c r="H213" s="4">
        <f>H214</f>
        <v>6600000</v>
      </c>
    </row>
    <row r="214" spans="1:8" ht="66.599999999999994" customHeight="1" x14ac:dyDescent="0.3">
      <c r="A214" s="27"/>
      <c r="B214" s="5" t="s">
        <v>216</v>
      </c>
      <c r="C214" s="5">
        <v>992</v>
      </c>
      <c r="D214" s="26" t="s">
        <v>119</v>
      </c>
      <c r="E214" s="26" t="s">
        <v>127</v>
      </c>
      <c r="F214" s="26" t="s">
        <v>648</v>
      </c>
      <c r="G214" s="26" t="s">
        <v>215</v>
      </c>
      <c r="H214" s="4">
        <f>4000000+2600000</f>
        <v>6600000</v>
      </c>
    </row>
    <row r="215" spans="1:8" ht="57.6" customHeight="1" x14ac:dyDescent="0.3">
      <c r="A215" s="27"/>
      <c r="B215" s="5" t="s">
        <v>283</v>
      </c>
      <c r="C215" s="5">
        <v>992</v>
      </c>
      <c r="D215" s="26" t="s">
        <v>119</v>
      </c>
      <c r="E215" s="26" t="s">
        <v>127</v>
      </c>
      <c r="F215" s="26" t="s">
        <v>284</v>
      </c>
      <c r="G215" s="26"/>
      <c r="H215" s="4">
        <f>H216</f>
        <v>1000000</v>
      </c>
    </row>
    <row r="216" spans="1:8" ht="56.45" customHeight="1" x14ac:dyDescent="0.3">
      <c r="A216" s="27"/>
      <c r="B216" s="5" t="s">
        <v>216</v>
      </c>
      <c r="C216" s="5">
        <v>992</v>
      </c>
      <c r="D216" s="26" t="s">
        <v>119</v>
      </c>
      <c r="E216" s="26" t="s">
        <v>127</v>
      </c>
      <c r="F216" s="26" t="s">
        <v>284</v>
      </c>
      <c r="G216" s="26" t="s">
        <v>215</v>
      </c>
      <c r="H216" s="4">
        <v>1000000</v>
      </c>
    </row>
    <row r="217" spans="1:8" ht="88.9" customHeight="1" x14ac:dyDescent="0.3">
      <c r="A217" s="27"/>
      <c r="B217" s="5" t="s">
        <v>640</v>
      </c>
      <c r="C217" s="5">
        <v>992</v>
      </c>
      <c r="D217" s="26" t="s">
        <v>119</v>
      </c>
      <c r="E217" s="26" t="s">
        <v>127</v>
      </c>
      <c r="F217" s="26" t="s">
        <v>641</v>
      </c>
      <c r="G217" s="26"/>
      <c r="H217" s="4">
        <v>600000</v>
      </c>
    </row>
    <row r="218" spans="1:8" ht="56.45" customHeight="1" x14ac:dyDescent="0.3">
      <c r="A218" s="27"/>
      <c r="B218" s="5" t="s">
        <v>216</v>
      </c>
      <c r="C218" s="5">
        <v>992</v>
      </c>
      <c r="D218" s="26" t="s">
        <v>119</v>
      </c>
      <c r="E218" s="26" t="s">
        <v>127</v>
      </c>
      <c r="F218" s="26" t="s">
        <v>641</v>
      </c>
      <c r="G218" s="26" t="s">
        <v>215</v>
      </c>
      <c r="H218" s="4">
        <v>600000</v>
      </c>
    </row>
    <row r="219" spans="1:8" ht="58.5" customHeight="1" x14ac:dyDescent="0.3">
      <c r="A219" s="27"/>
      <c r="B219" s="5" t="s">
        <v>58</v>
      </c>
      <c r="C219" s="5">
        <v>992</v>
      </c>
      <c r="D219" s="26" t="s">
        <v>119</v>
      </c>
      <c r="E219" s="26" t="s">
        <v>119</v>
      </c>
      <c r="F219" s="26"/>
      <c r="G219" s="26"/>
      <c r="H219" s="4">
        <f>H220+H226</f>
        <v>25117900</v>
      </c>
    </row>
    <row r="220" spans="1:8" ht="58.9" customHeight="1" x14ac:dyDescent="0.3">
      <c r="A220" s="27"/>
      <c r="B220" s="5" t="s">
        <v>433</v>
      </c>
      <c r="C220" s="5">
        <v>992</v>
      </c>
      <c r="D220" s="26" t="s">
        <v>119</v>
      </c>
      <c r="E220" s="26" t="s">
        <v>119</v>
      </c>
      <c r="F220" s="26" t="s">
        <v>195</v>
      </c>
      <c r="G220" s="26"/>
      <c r="H220" s="4">
        <f>H221</f>
        <v>25117900</v>
      </c>
    </row>
    <row r="221" spans="1:8" ht="18.75" x14ac:dyDescent="0.3">
      <c r="A221" s="27"/>
      <c r="B221" s="5" t="s">
        <v>59</v>
      </c>
      <c r="C221" s="5">
        <v>992</v>
      </c>
      <c r="D221" s="26" t="s">
        <v>119</v>
      </c>
      <c r="E221" s="26" t="s">
        <v>119</v>
      </c>
      <c r="F221" s="26" t="s">
        <v>83</v>
      </c>
      <c r="G221" s="26"/>
      <c r="H221" s="4">
        <f>H222</f>
        <v>25117900</v>
      </c>
    </row>
    <row r="222" spans="1:8" ht="56.25" customHeight="1" x14ac:dyDescent="0.3">
      <c r="A222" s="27"/>
      <c r="B222" s="5" t="s">
        <v>225</v>
      </c>
      <c r="C222" s="5">
        <v>992</v>
      </c>
      <c r="D222" s="26" t="s">
        <v>119</v>
      </c>
      <c r="E222" s="26" t="s">
        <v>119</v>
      </c>
      <c r="F222" s="26" t="s">
        <v>82</v>
      </c>
      <c r="G222" s="26"/>
      <c r="H222" s="4">
        <f>H223+H224+H225</f>
        <v>25117900</v>
      </c>
    </row>
    <row r="223" spans="1:8" ht="168" customHeight="1" x14ac:dyDescent="0.3">
      <c r="A223" s="27"/>
      <c r="B223" s="184" t="s">
        <v>214</v>
      </c>
      <c r="C223" s="5">
        <v>992</v>
      </c>
      <c r="D223" s="26" t="s">
        <v>119</v>
      </c>
      <c r="E223" s="26" t="s">
        <v>119</v>
      </c>
      <c r="F223" s="26" t="s">
        <v>82</v>
      </c>
      <c r="G223" s="26" t="s">
        <v>213</v>
      </c>
      <c r="H223" s="4">
        <v>23129999</v>
      </c>
    </row>
    <row r="224" spans="1:8" ht="56.25" x14ac:dyDescent="0.3">
      <c r="A224" s="27"/>
      <c r="B224" s="5" t="s">
        <v>216</v>
      </c>
      <c r="C224" s="5">
        <v>992</v>
      </c>
      <c r="D224" s="26" t="s">
        <v>119</v>
      </c>
      <c r="E224" s="26" t="s">
        <v>119</v>
      </c>
      <c r="F224" s="26" t="s">
        <v>82</v>
      </c>
      <c r="G224" s="26" t="s">
        <v>215</v>
      </c>
      <c r="H224" s="4">
        <v>1474301</v>
      </c>
    </row>
    <row r="225" spans="1:8" ht="17.45" customHeight="1" x14ac:dyDescent="0.3">
      <c r="A225" s="27"/>
      <c r="B225" s="5" t="s">
        <v>218</v>
      </c>
      <c r="C225" s="5">
        <v>992</v>
      </c>
      <c r="D225" s="26" t="s">
        <v>119</v>
      </c>
      <c r="E225" s="26" t="s">
        <v>119</v>
      </c>
      <c r="F225" s="26" t="s">
        <v>82</v>
      </c>
      <c r="G225" s="26" t="s">
        <v>217</v>
      </c>
      <c r="H225" s="4">
        <v>513600</v>
      </c>
    </row>
    <row r="226" spans="1:8" ht="15.6" hidden="1" customHeight="1" x14ac:dyDescent="0.3">
      <c r="A226" s="27"/>
      <c r="B226" s="5" t="s">
        <v>245</v>
      </c>
      <c r="C226" s="5">
        <v>992</v>
      </c>
      <c r="D226" s="26" t="s">
        <v>119</v>
      </c>
      <c r="E226" s="26" t="s">
        <v>119</v>
      </c>
      <c r="F226" s="26" t="s">
        <v>207</v>
      </c>
      <c r="G226" s="26"/>
      <c r="H226" s="4">
        <f>SUM(H227,H229)</f>
        <v>0</v>
      </c>
    </row>
    <row r="227" spans="1:8" ht="59.45" hidden="1" customHeight="1" x14ac:dyDescent="0.3">
      <c r="A227" s="27"/>
      <c r="B227" s="5" t="s">
        <v>148</v>
      </c>
      <c r="C227" s="5">
        <v>992</v>
      </c>
      <c r="D227" s="26" t="s">
        <v>119</v>
      </c>
      <c r="E227" s="26" t="s">
        <v>119</v>
      </c>
      <c r="F227" s="26" t="s">
        <v>208</v>
      </c>
      <c r="G227" s="26"/>
      <c r="H227" s="4">
        <f>H228</f>
        <v>0</v>
      </c>
    </row>
    <row r="228" spans="1:8" ht="59.45" hidden="1" customHeight="1" x14ac:dyDescent="0.3">
      <c r="A228" s="27"/>
      <c r="B228" s="5" t="s">
        <v>216</v>
      </c>
      <c r="C228" s="5">
        <v>992</v>
      </c>
      <c r="D228" s="26" t="s">
        <v>119</v>
      </c>
      <c r="E228" s="26" t="s">
        <v>119</v>
      </c>
      <c r="F228" s="26" t="s">
        <v>208</v>
      </c>
      <c r="G228" s="26" t="s">
        <v>215</v>
      </c>
      <c r="H228" s="4">
        <v>0</v>
      </c>
    </row>
    <row r="229" spans="1:8" ht="55.15" hidden="1" customHeight="1" x14ac:dyDescent="0.3">
      <c r="A229" s="27"/>
      <c r="B229" s="5" t="s">
        <v>328</v>
      </c>
      <c r="C229" s="5">
        <v>992</v>
      </c>
      <c r="D229" s="26" t="s">
        <v>119</v>
      </c>
      <c r="E229" s="26" t="s">
        <v>119</v>
      </c>
      <c r="F229" s="26" t="s">
        <v>327</v>
      </c>
      <c r="G229" s="26"/>
      <c r="H229" s="4">
        <f>H230</f>
        <v>0</v>
      </c>
    </row>
    <row r="230" spans="1:8" ht="124.9" hidden="1" customHeight="1" x14ac:dyDescent="0.3">
      <c r="A230" s="27"/>
      <c r="B230" s="5" t="s">
        <v>448</v>
      </c>
      <c r="C230" s="5">
        <v>992</v>
      </c>
      <c r="D230" s="26" t="s">
        <v>119</v>
      </c>
      <c r="E230" s="26" t="s">
        <v>119</v>
      </c>
      <c r="F230" s="26" t="s">
        <v>447</v>
      </c>
      <c r="G230" s="26"/>
      <c r="H230" s="4">
        <f>H231</f>
        <v>0</v>
      </c>
    </row>
    <row r="231" spans="1:8" ht="25.15" hidden="1" customHeight="1" x14ac:dyDescent="0.3">
      <c r="A231" s="27"/>
      <c r="B231" s="5" t="s">
        <v>216</v>
      </c>
      <c r="C231" s="5">
        <v>992</v>
      </c>
      <c r="D231" s="26" t="s">
        <v>119</v>
      </c>
      <c r="E231" s="26" t="s">
        <v>119</v>
      </c>
      <c r="F231" s="26" t="s">
        <v>447</v>
      </c>
      <c r="G231" s="26" t="s">
        <v>215</v>
      </c>
      <c r="H231" s="4">
        <v>0</v>
      </c>
    </row>
    <row r="232" spans="1:8" ht="18.75" x14ac:dyDescent="0.3">
      <c r="A232" s="27"/>
      <c r="B232" s="7" t="s">
        <v>137</v>
      </c>
      <c r="C232" s="7">
        <v>992</v>
      </c>
      <c r="D232" s="42" t="s">
        <v>120</v>
      </c>
      <c r="E232" s="42" t="s">
        <v>72</v>
      </c>
      <c r="F232" s="42"/>
      <c r="G232" s="42"/>
      <c r="H232" s="24">
        <f>H233</f>
        <v>2500000</v>
      </c>
    </row>
    <row r="233" spans="1:8" ht="21.75" customHeight="1" x14ac:dyDescent="0.3">
      <c r="A233" s="44"/>
      <c r="B233" s="5" t="s">
        <v>425</v>
      </c>
      <c r="C233" s="5">
        <v>992</v>
      </c>
      <c r="D233" s="26" t="s">
        <v>120</v>
      </c>
      <c r="E233" s="26" t="s">
        <v>120</v>
      </c>
      <c r="F233" s="26"/>
      <c r="G233" s="26"/>
      <c r="H233" s="4">
        <f>H235</f>
        <v>2500000</v>
      </c>
    </row>
    <row r="234" spans="1:8" ht="79.150000000000006" customHeight="1" x14ac:dyDescent="0.3">
      <c r="A234" s="44"/>
      <c r="B234" s="5" t="s">
        <v>563</v>
      </c>
      <c r="C234" s="5">
        <v>992</v>
      </c>
      <c r="D234" s="26" t="s">
        <v>120</v>
      </c>
      <c r="E234" s="26" t="s">
        <v>120</v>
      </c>
      <c r="F234" s="26" t="s">
        <v>85</v>
      </c>
      <c r="G234" s="26"/>
      <c r="H234" s="4">
        <f>H235</f>
        <v>2500000</v>
      </c>
    </row>
    <row r="235" spans="1:8" ht="35.25" customHeight="1" x14ac:dyDescent="0.3">
      <c r="A235" s="27"/>
      <c r="B235" s="5" t="s">
        <v>69</v>
      </c>
      <c r="C235" s="5">
        <v>992</v>
      </c>
      <c r="D235" s="26" t="s">
        <v>120</v>
      </c>
      <c r="E235" s="26" t="s">
        <v>120</v>
      </c>
      <c r="F235" s="26" t="s">
        <v>564</v>
      </c>
      <c r="G235" s="26"/>
      <c r="H235" s="4">
        <f>H236+H238</f>
        <v>2500000</v>
      </c>
    </row>
    <row r="236" spans="1:8" ht="36.950000000000003" customHeight="1" x14ac:dyDescent="0.3">
      <c r="A236" s="27"/>
      <c r="B236" s="5" t="s">
        <v>566</v>
      </c>
      <c r="C236" s="5">
        <v>992</v>
      </c>
      <c r="D236" s="26" t="s">
        <v>120</v>
      </c>
      <c r="E236" s="26" t="s">
        <v>120</v>
      </c>
      <c r="F236" s="26" t="s">
        <v>565</v>
      </c>
      <c r="G236" s="26"/>
      <c r="H236" s="4">
        <f>H237</f>
        <v>500000</v>
      </c>
    </row>
    <row r="237" spans="1:8" ht="25.15" customHeight="1" x14ac:dyDescent="0.3">
      <c r="A237" s="27"/>
      <c r="B237" s="36" t="s">
        <v>105</v>
      </c>
      <c r="C237" s="5">
        <v>992</v>
      </c>
      <c r="D237" s="26" t="s">
        <v>120</v>
      </c>
      <c r="E237" s="26" t="s">
        <v>120</v>
      </c>
      <c r="F237" s="26" t="s">
        <v>565</v>
      </c>
      <c r="G237" s="26" t="s">
        <v>104</v>
      </c>
      <c r="H237" s="4">
        <v>500000</v>
      </c>
    </row>
    <row r="238" spans="1:8" ht="38.450000000000003" customHeight="1" x14ac:dyDescent="0.3">
      <c r="A238" s="27"/>
      <c r="B238" s="5" t="s">
        <v>567</v>
      </c>
      <c r="C238" s="5">
        <v>992</v>
      </c>
      <c r="D238" s="26" t="s">
        <v>120</v>
      </c>
      <c r="E238" s="26" t="s">
        <v>120</v>
      </c>
      <c r="F238" s="26" t="s">
        <v>84</v>
      </c>
      <c r="G238" s="26"/>
      <c r="H238" s="4">
        <f>H239</f>
        <v>2000000</v>
      </c>
    </row>
    <row r="239" spans="1:8" ht="76.5" customHeight="1" x14ac:dyDescent="0.3">
      <c r="A239" s="27"/>
      <c r="B239" s="5" t="s">
        <v>61</v>
      </c>
      <c r="C239" s="5">
        <v>992</v>
      </c>
      <c r="D239" s="26" t="s">
        <v>120</v>
      </c>
      <c r="E239" s="26" t="s">
        <v>120</v>
      </c>
      <c r="F239" s="26" t="s">
        <v>376</v>
      </c>
      <c r="G239" s="26"/>
      <c r="H239" s="4">
        <f>H240</f>
        <v>2000000</v>
      </c>
    </row>
    <row r="240" spans="1:8" ht="27" customHeight="1" x14ac:dyDescent="0.3">
      <c r="A240" s="27"/>
      <c r="B240" s="36" t="s">
        <v>105</v>
      </c>
      <c r="C240" s="5">
        <v>992</v>
      </c>
      <c r="D240" s="26" t="s">
        <v>120</v>
      </c>
      <c r="E240" s="26" t="s">
        <v>120</v>
      </c>
      <c r="F240" s="26" t="s">
        <v>376</v>
      </c>
      <c r="G240" s="26" t="s">
        <v>104</v>
      </c>
      <c r="H240" s="4">
        <f>1000000+1000000</f>
        <v>2000000</v>
      </c>
    </row>
    <row r="241" spans="1:8" ht="21" customHeight="1" x14ac:dyDescent="0.3">
      <c r="A241" s="29"/>
      <c r="B241" s="7" t="s">
        <v>149</v>
      </c>
      <c r="C241" s="7">
        <v>992</v>
      </c>
      <c r="D241" s="42" t="s">
        <v>138</v>
      </c>
      <c r="E241" s="42" t="s">
        <v>72</v>
      </c>
      <c r="F241" s="42"/>
      <c r="G241" s="42"/>
      <c r="H241" s="24">
        <f>H242+H256</f>
        <v>53764414</v>
      </c>
    </row>
    <row r="242" spans="1:8" ht="18.75" x14ac:dyDescent="0.3">
      <c r="A242" s="25"/>
      <c r="B242" s="5" t="s">
        <v>139</v>
      </c>
      <c r="C242" s="5">
        <v>992</v>
      </c>
      <c r="D242" s="26" t="s">
        <v>138</v>
      </c>
      <c r="E242" s="26" t="s">
        <v>115</v>
      </c>
      <c r="F242" s="26"/>
      <c r="G242" s="5"/>
      <c r="H242" s="4">
        <f>H243</f>
        <v>52695614</v>
      </c>
    </row>
    <row r="243" spans="1:8" ht="132.75" customHeight="1" x14ac:dyDescent="0.3">
      <c r="A243" s="25"/>
      <c r="B243" s="5" t="s">
        <v>429</v>
      </c>
      <c r="C243" s="5">
        <v>992</v>
      </c>
      <c r="D243" s="26" t="s">
        <v>138</v>
      </c>
      <c r="E243" s="26" t="s">
        <v>115</v>
      </c>
      <c r="F243" s="26" t="s">
        <v>88</v>
      </c>
      <c r="G243" s="26"/>
      <c r="H243" s="4">
        <f>H244+H247+H250+H253</f>
        <v>52695614</v>
      </c>
    </row>
    <row r="244" spans="1:8" ht="20.25" customHeight="1" x14ac:dyDescent="0.3">
      <c r="A244" s="27"/>
      <c r="B244" s="5" t="s">
        <v>224</v>
      </c>
      <c r="C244" s="5">
        <v>992</v>
      </c>
      <c r="D244" s="26" t="s">
        <v>138</v>
      </c>
      <c r="E244" s="26" t="s">
        <v>115</v>
      </c>
      <c r="F244" s="26" t="s">
        <v>87</v>
      </c>
      <c r="G244" s="26"/>
      <c r="H244" s="4">
        <f>H245</f>
        <v>24238655</v>
      </c>
    </row>
    <row r="245" spans="1:8" ht="57.6" customHeight="1" x14ac:dyDescent="0.3">
      <c r="A245" s="27"/>
      <c r="B245" s="5" t="s">
        <v>225</v>
      </c>
      <c r="C245" s="5">
        <v>992</v>
      </c>
      <c r="D245" s="26" t="s">
        <v>138</v>
      </c>
      <c r="E245" s="26" t="s">
        <v>115</v>
      </c>
      <c r="F245" s="26" t="s">
        <v>86</v>
      </c>
      <c r="G245" s="26"/>
      <c r="H245" s="4">
        <f>H246</f>
        <v>24238655</v>
      </c>
    </row>
    <row r="246" spans="1:8" ht="105.75" customHeight="1" x14ac:dyDescent="0.3">
      <c r="A246" s="27"/>
      <c r="B246" s="182" t="s">
        <v>298</v>
      </c>
      <c r="C246" s="5">
        <v>992</v>
      </c>
      <c r="D246" s="26" t="s">
        <v>138</v>
      </c>
      <c r="E246" s="26" t="s">
        <v>115</v>
      </c>
      <c r="F246" s="26" t="s">
        <v>86</v>
      </c>
      <c r="G246" s="26" t="s">
        <v>296</v>
      </c>
      <c r="H246" s="4">
        <v>24238655</v>
      </c>
    </row>
    <row r="247" spans="1:8" ht="18.75" x14ac:dyDescent="0.3">
      <c r="A247" s="25"/>
      <c r="B247" s="5" t="s">
        <v>228</v>
      </c>
      <c r="C247" s="5">
        <v>992</v>
      </c>
      <c r="D247" s="26" t="s">
        <v>138</v>
      </c>
      <c r="E247" s="26" t="s">
        <v>115</v>
      </c>
      <c r="F247" s="26" t="s">
        <v>90</v>
      </c>
      <c r="G247" s="26"/>
      <c r="H247" s="4">
        <f>H248</f>
        <v>7488629</v>
      </c>
    </row>
    <row r="248" spans="1:8" ht="56.25" customHeight="1" x14ac:dyDescent="0.3">
      <c r="A248" s="25"/>
      <c r="B248" s="5" t="s">
        <v>225</v>
      </c>
      <c r="C248" s="5">
        <v>992</v>
      </c>
      <c r="D248" s="26" t="s">
        <v>138</v>
      </c>
      <c r="E248" s="26" t="s">
        <v>115</v>
      </c>
      <c r="F248" s="26" t="s">
        <v>89</v>
      </c>
      <c r="G248" s="26"/>
      <c r="H248" s="4">
        <f>H249</f>
        <v>7488629</v>
      </c>
    </row>
    <row r="249" spans="1:8" ht="93.75" customHeight="1" x14ac:dyDescent="0.3">
      <c r="A249" s="25"/>
      <c r="B249" s="182" t="s">
        <v>298</v>
      </c>
      <c r="C249" s="5">
        <v>992</v>
      </c>
      <c r="D249" s="26" t="s">
        <v>138</v>
      </c>
      <c r="E249" s="26" t="s">
        <v>115</v>
      </c>
      <c r="F249" s="26" t="s">
        <v>89</v>
      </c>
      <c r="G249" s="26" t="s">
        <v>296</v>
      </c>
      <c r="H249" s="4">
        <f>6888629+600000</f>
        <v>7488629</v>
      </c>
    </row>
    <row r="250" spans="1:8" ht="18.75" x14ac:dyDescent="0.3">
      <c r="A250" s="25"/>
      <c r="B250" s="5" t="s">
        <v>62</v>
      </c>
      <c r="C250" s="5">
        <v>992</v>
      </c>
      <c r="D250" s="26" t="s">
        <v>138</v>
      </c>
      <c r="E250" s="26" t="s">
        <v>115</v>
      </c>
      <c r="F250" s="26" t="s">
        <v>92</v>
      </c>
      <c r="G250" s="26"/>
      <c r="H250" s="4">
        <f>H251</f>
        <v>11168330</v>
      </c>
    </row>
    <row r="251" spans="1:8" ht="66.75" customHeight="1" x14ac:dyDescent="0.3">
      <c r="A251" s="25"/>
      <c r="B251" s="5" t="s">
        <v>225</v>
      </c>
      <c r="C251" s="5">
        <v>992</v>
      </c>
      <c r="D251" s="26" t="s">
        <v>138</v>
      </c>
      <c r="E251" s="26" t="s">
        <v>115</v>
      </c>
      <c r="F251" s="26" t="s">
        <v>91</v>
      </c>
      <c r="G251" s="26"/>
      <c r="H251" s="4">
        <f>H252</f>
        <v>11168330</v>
      </c>
    </row>
    <row r="252" spans="1:8" ht="97.5" customHeight="1" x14ac:dyDescent="0.3">
      <c r="A252" s="25"/>
      <c r="B252" s="182" t="s">
        <v>298</v>
      </c>
      <c r="C252" s="5">
        <v>992</v>
      </c>
      <c r="D252" s="26" t="s">
        <v>138</v>
      </c>
      <c r="E252" s="26" t="s">
        <v>115</v>
      </c>
      <c r="F252" s="26" t="s">
        <v>91</v>
      </c>
      <c r="G252" s="26" t="s">
        <v>296</v>
      </c>
      <c r="H252" s="4">
        <f>8818330+2350000</f>
        <v>11168330</v>
      </c>
    </row>
    <row r="253" spans="1:8" ht="29.45" customHeight="1" x14ac:dyDescent="0.3">
      <c r="A253" s="27"/>
      <c r="B253" s="5" t="s">
        <v>600</v>
      </c>
      <c r="C253" s="5">
        <v>992</v>
      </c>
      <c r="D253" s="26" t="s">
        <v>138</v>
      </c>
      <c r="E253" s="26" t="s">
        <v>115</v>
      </c>
      <c r="F253" s="26" t="s">
        <v>598</v>
      </c>
      <c r="G253" s="26"/>
      <c r="H253" s="4">
        <f>H254</f>
        <v>9800000</v>
      </c>
    </row>
    <row r="254" spans="1:8" ht="99.6" customHeight="1" x14ac:dyDescent="0.3">
      <c r="A254" s="27"/>
      <c r="B254" s="182" t="s">
        <v>298</v>
      </c>
      <c r="C254" s="5">
        <v>992</v>
      </c>
      <c r="D254" s="26" t="s">
        <v>138</v>
      </c>
      <c r="E254" s="26" t="s">
        <v>115</v>
      </c>
      <c r="F254" s="26" t="s">
        <v>599</v>
      </c>
      <c r="G254" s="26"/>
      <c r="H254" s="4">
        <f>H255</f>
        <v>9800000</v>
      </c>
    </row>
    <row r="255" spans="1:8" ht="94.9" customHeight="1" x14ac:dyDescent="0.3">
      <c r="A255" s="27"/>
      <c r="B255" s="182" t="s">
        <v>298</v>
      </c>
      <c r="C255" s="5">
        <v>992</v>
      </c>
      <c r="D255" s="26" t="s">
        <v>138</v>
      </c>
      <c r="E255" s="26" t="s">
        <v>115</v>
      </c>
      <c r="F255" s="26" t="s">
        <v>599</v>
      </c>
      <c r="G255" s="26" t="s">
        <v>296</v>
      </c>
      <c r="H255" s="4">
        <f>6000000+3800000</f>
        <v>9800000</v>
      </c>
    </row>
    <row r="256" spans="1:8" ht="37.15" customHeight="1" x14ac:dyDescent="0.3">
      <c r="A256" s="27"/>
      <c r="B256" s="182" t="s">
        <v>231</v>
      </c>
      <c r="C256" s="5">
        <v>992</v>
      </c>
      <c r="D256" s="26" t="s">
        <v>138</v>
      </c>
      <c r="E256" s="26" t="s">
        <v>118</v>
      </c>
      <c r="F256" s="26"/>
      <c r="G256" s="26"/>
      <c r="H256" s="4">
        <f>H257</f>
        <v>1068800</v>
      </c>
    </row>
    <row r="257" spans="1:8" ht="78" customHeight="1" x14ac:dyDescent="0.3">
      <c r="A257" s="27"/>
      <c r="B257" s="182" t="s">
        <v>280</v>
      </c>
      <c r="C257" s="5">
        <v>992</v>
      </c>
      <c r="D257" s="26" t="s">
        <v>138</v>
      </c>
      <c r="E257" s="26" t="s">
        <v>118</v>
      </c>
      <c r="F257" s="26" t="s">
        <v>182</v>
      </c>
      <c r="G257" s="26"/>
      <c r="H257" s="4">
        <f>H258</f>
        <v>1068800</v>
      </c>
    </row>
    <row r="258" spans="1:8" ht="81" customHeight="1" x14ac:dyDescent="0.3">
      <c r="A258" s="27"/>
      <c r="B258" s="182" t="s">
        <v>634</v>
      </c>
      <c r="C258" s="5">
        <v>992</v>
      </c>
      <c r="D258" s="26" t="s">
        <v>138</v>
      </c>
      <c r="E258" s="26" t="s">
        <v>118</v>
      </c>
      <c r="F258" s="26" t="s">
        <v>633</v>
      </c>
      <c r="G258" s="26"/>
      <c r="H258" s="4">
        <f>H259</f>
        <v>1068800</v>
      </c>
    </row>
    <row r="259" spans="1:8" ht="60.6" customHeight="1" x14ac:dyDescent="0.3">
      <c r="A259" s="27"/>
      <c r="B259" s="5" t="s">
        <v>216</v>
      </c>
      <c r="C259" s="5">
        <v>992</v>
      </c>
      <c r="D259" s="26" t="s">
        <v>138</v>
      </c>
      <c r="E259" s="26" t="s">
        <v>118</v>
      </c>
      <c r="F259" s="26" t="s">
        <v>633</v>
      </c>
      <c r="G259" s="26" t="s">
        <v>215</v>
      </c>
      <c r="H259" s="4">
        <f>5000000-3931200</f>
        <v>1068800</v>
      </c>
    </row>
    <row r="260" spans="1:8" ht="18.75" x14ac:dyDescent="0.3">
      <c r="A260" s="27"/>
      <c r="B260" s="7" t="s">
        <v>381</v>
      </c>
      <c r="C260" s="7">
        <v>992</v>
      </c>
      <c r="D260" s="42" t="s">
        <v>130</v>
      </c>
      <c r="E260" s="42" t="s">
        <v>72</v>
      </c>
      <c r="F260" s="42"/>
      <c r="G260" s="42"/>
      <c r="H260" s="24">
        <f>H261+H275</f>
        <v>49623388</v>
      </c>
    </row>
    <row r="261" spans="1:8" ht="36" customHeight="1" x14ac:dyDescent="0.3">
      <c r="A261" s="27"/>
      <c r="B261" s="5" t="s">
        <v>64</v>
      </c>
      <c r="C261" s="5">
        <v>992</v>
      </c>
      <c r="D261" s="26" t="s">
        <v>130</v>
      </c>
      <c r="E261" s="26" t="s">
        <v>127</v>
      </c>
      <c r="F261" s="26"/>
      <c r="G261" s="26"/>
      <c r="H261" s="4">
        <f>SUM(H262,H265+H272)</f>
        <v>28740000</v>
      </c>
    </row>
    <row r="262" spans="1:8" ht="36" customHeight="1" x14ac:dyDescent="0.3">
      <c r="A262" s="27"/>
      <c r="B262" s="5" t="s">
        <v>570</v>
      </c>
      <c r="C262" s="5">
        <v>992</v>
      </c>
      <c r="D262" s="26" t="s">
        <v>130</v>
      </c>
      <c r="E262" s="26" t="s">
        <v>127</v>
      </c>
      <c r="F262" s="26" t="s">
        <v>568</v>
      </c>
      <c r="G262" s="26"/>
      <c r="H262" s="4">
        <f>H263</f>
        <v>600000</v>
      </c>
    </row>
    <row r="263" spans="1:8" ht="117.75" customHeight="1" x14ac:dyDescent="0.3">
      <c r="A263" s="27"/>
      <c r="B263" s="5" t="s">
        <v>571</v>
      </c>
      <c r="C263" s="5">
        <v>992</v>
      </c>
      <c r="D263" s="26" t="s">
        <v>130</v>
      </c>
      <c r="E263" s="26" t="s">
        <v>127</v>
      </c>
      <c r="F263" s="26" t="s">
        <v>572</v>
      </c>
      <c r="G263" s="26"/>
      <c r="H263" s="4">
        <f>H264</f>
        <v>600000</v>
      </c>
    </row>
    <row r="264" spans="1:8" ht="39" customHeight="1" x14ac:dyDescent="0.3">
      <c r="A264" s="27"/>
      <c r="B264" s="5" t="s">
        <v>66</v>
      </c>
      <c r="C264" s="5">
        <v>992</v>
      </c>
      <c r="D264" s="26" t="s">
        <v>130</v>
      </c>
      <c r="E264" s="26" t="s">
        <v>127</v>
      </c>
      <c r="F264" s="26" t="s">
        <v>572</v>
      </c>
      <c r="G264" s="26" t="s">
        <v>65</v>
      </c>
      <c r="H264" s="4">
        <v>600000</v>
      </c>
    </row>
    <row r="265" spans="1:8" ht="79.900000000000006" customHeight="1" x14ac:dyDescent="0.3">
      <c r="A265" s="27"/>
      <c r="B265" s="5" t="s">
        <v>280</v>
      </c>
      <c r="C265" s="5">
        <v>992</v>
      </c>
      <c r="D265" s="26" t="s">
        <v>130</v>
      </c>
      <c r="E265" s="26" t="s">
        <v>127</v>
      </c>
      <c r="F265" s="26" t="s">
        <v>182</v>
      </c>
      <c r="G265" s="26"/>
      <c r="H265" s="4">
        <f>H268+H270+H266</f>
        <v>24140000</v>
      </c>
    </row>
    <row r="266" spans="1:8" ht="60.6" customHeight="1" x14ac:dyDescent="0.3">
      <c r="A266" s="27"/>
      <c r="B266" s="5" t="s">
        <v>650</v>
      </c>
      <c r="C266" s="5">
        <v>992</v>
      </c>
      <c r="D266" s="26" t="s">
        <v>130</v>
      </c>
      <c r="E266" s="26" t="s">
        <v>127</v>
      </c>
      <c r="F266" s="26" t="s">
        <v>649</v>
      </c>
      <c r="G266" s="26"/>
      <c r="H266" s="4">
        <f>H267</f>
        <v>18500000</v>
      </c>
    </row>
    <row r="267" spans="1:8" ht="48" customHeight="1" x14ac:dyDescent="0.3">
      <c r="A267" s="27"/>
      <c r="B267" s="5" t="s">
        <v>66</v>
      </c>
      <c r="C267" s="5">
        <v>992</v>
      </c>
      <c r="D267" s="26" t="s">
        <v>130</v>
      </c>
      <c r="E267" s="26" t="s">
        <v>127</v>
      </c>
      <c r="F267" s="26" t="s">
        <v>649</v>
      </c>
      <c r="G267" s="26" t="s">
        <v>65</v>
      </c>
      <c r="H267" s="4">
        <v>18500000</v>
      </c>
    </row>
    <row r="268" spans="1:8" ht="118.15" customHeight="1" x14ac:dyDescent="0.3">
      <c r="A268" s="27"/>
      <c r="B268" s="5" t="s">
        <v>619</v>
      </c>
      <c r="C268" s="5">
        <v>992</v>
      </c>
      <c r="D268" s="26" t="s">
        <v>130</v>
      </c>
      <c r="E268" s="26" t="s">
        <v>127</v>
      </c>
      <c r="F268" s="26" t="s">
        <v>618</v>
      </c>
      <c r="G268" s="26"/>
      <c r="H268" s="4">
        <f>H269</f>
        <v>900000</v>
      </c>
    </row>
    <row r="269" spans="1:8" ht="39.6" customHeight="1" x14ac:dyDescent="0.3">
      <c r="A269" s="27"/>
      <c r="B269" s="5" t="s">
        <v>66</v>
      </c>
      <c r="C269" s="5">
        <v>992</v>
      </c>
      <c r="D269" s="26" t="s">
        <v>130</v>
      </c>
      <c r="E269" s="26" t="s">
        <v>127</v>
      </c>
      <c r="F269" s="26" t="s">
        <v>618</v>
      </c>
      <c r="G269" s="26" t="s">
        <v>65</v>
      </c>
      <c r="H269" s="4">
        <v>900000</v>
      </c>
    </row>
    <row r="270" spans="1:8" ht="132.6" customHeight="1" x14ac:dyDescent="0.3">
      <c r="A270" s="27"/>
      <c r="B270" s="5" t="s">
        <v>639</v>
      </c>
      <c r="C270" s="5">
        <v>992</v>
      </c>
      <c r="D270" s="26" t="s">
        <v>130</v>
      </c>
      <c r="E270" s="26" t="s">
        <v>127</v>
      </c>
      <c r="F270" s="26" t="s">
        <v>638</v>
      </c>
      <c r="G270" s="26"/>
      <c r="H270" s="4">
        <f>H271</f>
        <v>4740000</v>
      </c>
    </row>
    <row r="271" spans="1:8" ht="38.450000000000003" customHeight="1" x14ac:dyDescent="0.3">
      <c r="A271" s="27"/>
      <c r="B271" s="5" t="s">
        <v>66</v>
      </c>
      <c r="C271" s="5">
        <v>992</v>
      </c>
      <c r="D271" s="26" t="s">
        <v>130</v>
      </c>
      <c r="E271" s="26" t="s">
        <v>127</v>
      </c>
      <c r="F271" s="26" t="s">
        <v>638</v>
      </c>
      <c r="G271" s="26" t="s">
        <v>65</v>
      </c>
      <c r="H271" s="4">
        <f>11700000-6960000</f>
        <v>4740000</v>
      </c>
    </row>
    <row r="272" spans="1:8" ht="42.6" customHeight="1" x14ac:dyDescent="0.3">
      <c r="A272" s="27"/>
      <c r="B272" s="5" t="s">
        <v>635</v>
      </c>
      <c r="C272" s="5">
        <v>992</v>
      </c>
      <c r="D272" s="26" t="s">
        <v>130</v>
      </c>
      <c r="E272" s="26" t="s">
        <v>127</v>
      </c>
      <c r="F272" s="26" t="s">
        <v>190</v>
      </c>
      <c r="G272" s="26"/>
      <c r="H272" s="4">
        <f>H273</f>
        <v>4000000</v>
      </c>
    </row>
    <row r="273" spans="1:8" ht="42.6" customHeight="1" x14ac:dyDescent="0.3">
      <c r="A273" s="27"/>
      <c r="B273" s="5" t="s">
        <v>221</v>
      </c>
      <c r="C273" s="5">
        <v>992</v>
      </c>
      <c r="D273" s="26" t="s">
        <v>130</v>
      </c>
      <c r="E273" s="26" t="s">
        <v>127</v>
      </c>
      <c r="F273" s="26" t="s">
        <v>189</v>
      </c>
      <c r="G273" s="26"/>
      <c r="H273" s="4">
        <f>H274</f>
        <v>4000000</v>
      </c>
    </row>
    <row r="274" spans="1:8" ht="43.15" customHeight="1" x14ac:dyDescent="0.3">
      <c r="A274" s="27"/>
      <c r="B274" s="5" t="s">
        <v>66</v>
      </c>
      <c r="C274" s="5">
        <v>992</v>
      </c>
      <c r="D274" s="26" t="s">
        <v>130</v>
      </c>
      <c r="E274" s="26" t="s">
        <v>127</v>
      </c>
      <c r="F274" s="26" t="s">
        <v>189</v>
      </c>
      <c r="G274" s="26" t="s">
        <v>65</v>
      </c>
      <c r="H274" s="4">
        <v>4000000</v>
      </c>
    </row>
    <row r="275" spans="1:8" ht="23.45" customHeight="1" x14ac:dyDescent="0.3">
      <c r="A275" s="27"/>
      <c r="B275" s="5" t="s">
        <v>380</v>
      </c>
      <c r="C275" s="5">
        <v>992</v>
      </c>
      <c r="D275" s="26" t="s">
        <v>130</v>
      </c>
      <c r="E275" s="26" t="s">
        <v>118</v>
      </c>
      <c r="F275" s="26"/>
      <c r="G275" s="26"/>
      <c r="H275" s="4">
        <f>H276</f>
        <v>20883388</v>
      </c>
    </row>
    <row r="276" spans="1:8" ht="98.45" customHeight="1" x14ac:dyDescent="0.3">
      <c r="A276" s="27"/>
      <c r="B276" s="5" t="s">
        <v>574</v>
      </c>
      <c r="C276" s="5">
        <v>992</v>
      </c>
      <c r="D276" s="26" t="s">
        <v>130</v>
      </c>
      <c r="E276" s="26" t="s">
        <v>118</v>
      </c>
      <c r="F276" s="26" t="s">
        <v>573</v>
      </c>
      <c r="G276" s="26"/>
      <c r="H276" s="4">
        <f>H277</f>
        <v>20883388</v>
      </c>
    </row>
    <row r="277" spans="1:8" ht="56.25" x14ac:dyDescent="0.3">
      <c r="A277" s="25"/>
      <c r="B277" s="5" t="s">
        <v>325</v>
      </c>
      <c r="C277" s="5">
        <v>992</v>
      </c>
      <c r="D277" s="26" t="s">
        <v>130</v>
      </c>
      <c r="E277" s="26" t="s">
        <v>118</v>
      </c>
      <c r="F277" s="26" t="s">
        <v>575</v>
      </c>
      <c r="G277" s="26"/>
      <c r="H277" s="4">
        <f>H280+H278+H284</f>
        <v>20883388</v>
      </c>
    </row>
    <row r="278" spans="1:8" ht="58.9" customHeight="1" x14ac:dyDescent="0.3">
      <c r="A278" s="25"/>
      <c r="B278" s="5" t="s">
        <v>577</v>
      </c>
      <c r="C278" s="5">
        <v>992</v>
      </c>
      <c r="D278" s="26" t="s">
        <v>130</v>
      </c>
      <c r="E278" s="26" t="s">
        <v>118</v>
      </c>
      <c r="F278" s="26" t="s">
        <v>576</v>
      </c>
      <c r="G278" s="26"/>
      <c r="H278" s="4">
        <f>H279</f>
        <v>20883388</v>
      </c>
    </row>
    <row r="279" spans="1:8" ht="33" customHeight="1" x14ac:dyDescent="0.3">
      <c r="A279" s="25"/>
      <c r="B279" s="5" t="s">
        <v>66</v>
      </c>
      <c r="C279" s="5">
        <v>992</v>
      </c>
      <c r="D279" s="26" t="s">
        <v>130</v>
      </c>
      <c r="E279" s="26" t="s">
        <v>118</v>
      </c>
      <c r="F279" s="26" t="s">
        <v>576</v>
      </c>
      <c r="G279" s="26" t="s">
        <v>65</v>
      </c>
      <c r="H279" s="373">
        <f>5753500+3513400+6075700+3642800+2705000+1200-484927-323285</f>
        <v>20883388</v>
      </c>
    </row>
    <row r="280" spans="1:8" ht="131.25" hidden="1" x14ac:dyDescent="0.3">
      <c r="A280" s="27"/>
      <c r="B280" s="5" t="s">
        <v>68</v>
      </c>
      <c r="C280" s="5">
        <v>992</v>
      </c>
      <c r="D280" s="26" t="s">
        <v>130</v>
      </c>
      <c r="E280" s="26" t="s">
        <v>127</v>
      </c>
      <c r="F280" s="26" t="s">
        <v>60</v>
      </c>
      <c r="G280" s="26"/>
      <c r="H280" s="4">
        <f>H281</f>
        <v>0</v>
      </c>
    </row>
    <row r="281" spans="1:8" ht="37.5" hidden="1" x14ac:dyDescent="0.3">
      <c r="A281" s="27"/>
      <c r="B281" s="5" t="s">
        <v>66</v>
      </c>
      <c r="C281" s="5">
        <v>992</v>
      </c>
      <c r="D281" s="26" t="s">
        <v>130</v>
      </c>
      <c r="E281" s="26" t="s">
        <v>127</v>
      </c>
      <c r="F281" s="26" t="s">
        <v>60</v>
      </c>
      <c r="G281" s="26" t="s">
        <v>65</v>
      </c>
      <c r="H281" s="4">
        <v>0</v>
      </c>
    </row>
    <row r="282" spans="1:8" ht="131.25" hidden="1" x14ac:dyDescent="0.3">
      <c r="A282" s="27"/>
      <c r="B282" s="5" t="s">
        <v>68</v>
      </c>
      <c r="C282" s="5">
        <v>992</v>
      </c>
      <c r="D282" s="26" t="s">
        <v>130</v>
      </c>
      <c r="E282" s="26" t="s">
        <v>127</v>
      </c>
      <c r="F282" s="26" t="s">
        <v>67</v>
      </c>
      <c r="G282" s="26"/>
      <c r="H282" s="4">
        <f>H283</f>
        <v>0</v>
      </c>
    </row>
    <row r="283" spans="1:8" ht="37.9" hidden="1" customHeight="1" x14ac:dyDescent="0.3">
      <c r="A283" s="27"/>
      <c r="B283" s="5" t="s">
        <v>66</v>
      </c>
      <c r="C283" s="5">
        <v>992</v>
      </c>
      <c r="D283" s="26" t="s">
        <v>130</v>
      </c>
      <c r="E283" s="26" t="s">
        <v>127</v>
      </c>
      <c r="F283" s="26" t="s">
        <v>67</v>
      </c>
      <c r="G283" s="26" t="s">
        <v>65</v>
      </c>
      <c r="H283" s="4">
        <v>0</v>
      </c>
    </row>
    <row r="284" spans="1:8" ht="58.9" hidden="1" customHeight="1" x14ac:dyDescent="0.3">
      <c r="A284" s="27"/>
      <c r="B284" s="5" t="s">
        <v>325</v>
      </c>
      <c r="C284" s="5">
        <v>992</v>
      </c>
      <c r="D284" s="26" t="s">
        <v>130</v>
      </c>
      <c r="E284" s="26" t="s">
        <v>118</v>
      </c>
      <c r="F284" s="26" t="s">
        <v>375</v>
      </c>
      <c r="G284" s="26"/>
      <c r="H284" s="4">
        <f>H285</f>
        <v>0</v>
      </c>
    </row>
    <row r="285" spans="1:8" ht="34.9" hidden="1" customHeight="1" x14ac:dyDescent="0.3">
      <c r="A285" s="27"/>
      <c r="B285" s="5" t="s">
        <v>66</v>
      </c>
      <c r="C285" s="5">
        <v>992</v>
      </c>
      <c r="D285" s="26" t="s">
        <v>130</v>
      </c>
      <c r="E285" s="26" t="s">
        <v>118</v>
      </c>
      <c r="F285" s="26" t="s">
        <v>375</v>
      </c>
      <c r="G285" s="26" t="s">
        <v>65</v>
      </c>
      <c r="H285" s="4">
        <v>0</v>
      </c>
    </row>
    <row r="286" spans="1:8" ht="36.6" customHeight="1" x14ac:dyDescent="0.3">
      <c r="A286" s="35"/>
      <c r="B286" s="7" t="s">
        <v>140</v>
      </c>
      <c r="C286" s="7">
        <v>992</v>
      </c>
      <c r="D286" s="42" t="s">
        <v>123</v>
      </c>
      <c r="E286" s="42" t="s">
        <v>72</v>
      </c>
      <c r="F286" s="42"/>
      <c r="G286" s="42"/>
      <c r="H286" s="24">
        <f t="shared" ref="H286:H291" si="0">H287</f>
        <v>4000000</v>
      </c>
    </row>
    <row r="287" spans="1:8" ht="20.25" customHeight="1" x14ac:dyDescent="0.3">
      <c r="A287" s="25"/>
      <c r="B287" s="5" t="s">
        <v>150</v>
      </c>
      <c r="C287" s="5">
        <v>992</v>
      </c>
      <c r="D287" s="26" t="s">
        <v>123</v>
      </c>
      <c r="E287" s="26" t="s">
        <v>115</v>
      </c>
      <c r="F287" s="26"/>
      <c r="G287" s="26"/>
      <c r="H287" s="4">
        <f t="shared" si="0"/>
        <v>4000000</v>
      </c>
    </row>
    <row r="288" spans="1:8" ht="36.75" customHeight="1" x14ac:dyDescent="0.3">
      <c r="A288" s="27"/>
      <c r="B288" s="5" t="s">
        <v>578</v>
      </c>
      <c r="C288" s="5">
        <v>992</v>
      </c>
      <c r="D288" s="26" t="s">
        <v>123</v>
      </c>
      <c r="E288" s="26" t="s">
        <v>115</v>
      </c>
      <c r="F288" s="26" t="s">
        <v>94</v>
      </c>
      <c r="G288" s="26"/>
      <c r="H288" s="4">
        <f t="shared" si="0"/>
        <v>4000000</v>
      </c>
    </row>
    <row r="289" spans="1:8" ht="43.15" customHeight="1" x14ac:dyDescent="0.3">
      <c r="A289" s="27"/>
      <c r="B289" s="5" t="s">
        <v>579</v>
      </c>
      <c r="C289" s="5">
        <v>992</v>
      </c>
      <c r="D289" s="26" t="s">
        <v>123</v>
      </c>
      <c r="E289" s="26" t="s">
        <v>115</v>
      </c>
      <c r="F289" s="26" t="s">
        <v>580</v>
      </c>
      <c r="G289" s="26"/>
      <c r="H289" s="4">
        <f t="shared" si="0"/>
        <v>4000000</v>
      </c>
    </row>
    <row r="290" spans="1:8" ht="43.15" customHeight="1" x14ac:dyDescent="0.3">
      <c r="A290" s="27"/>
      <c r="B290" s="5" t="s">
        <v>229</v>
      </c>
      <c r="C290" s="5">
        <v>992</v>
      </c>
      <c r="D290" s="26" t="s">
        <v>123</v>
      </c>
      <c r="E290" s="26" t="s">
        <v>115</v>
      </c>
      <c r="F290" s="26" t="s">
        <v>581</v>
      </c>
      <c r="G290" s="26"/>
      <c r="H290" s="4">
        <f t="shared" si="0"/>
        <v>4000000</v>
      </c>
    </row>
    <row r="291" spans="1:8" ht="57.6" customHeight="1" x14ac:dyDescent="0.3">
      <c r="A291" s="27"/>
      <c r="B291" s="5" t="s">
        <v>583</v>
      </c>
      <c r="C291" s="5">
        <v>992</v>
      </c>
      <c r="D291" s="26" t="s">
        <v>123</v>
      </c>
      <c r="E291" s="26" t="s">
        <v>115</v>
      </c>
      <c r="F291" s="26" t="s">
        <v>582</v>
      </c>
      <c r="G291" s="26"/>
      <c r="H291" s="4">
        <f t="shared" si="0"/>
        <v>4000000</v>
      </c>
    </row>
    <row r="292" spans="1:8" ht="23.45" customHeight="1" x14ac:dyDescent="0.3">
      <c r="A292" s="27"/>
      <c r="B292" s="36" t="s">
        <v>105</v>
      </c>
      <c r="C292" s="5">
        <v>992</v>
      </c>
      <c r="D292" s="26" t="s">
        <v>123</v>
      </c>
      <c r="E292" s="26" t="s">
        <v>115</v>
      </c>
      <c r="F292" s="26" t="s">
        <v>582</v>
      </c>
      <c r="G292" s="26" t="s">
        <v>104</v>
      </c>
      <c r="H292" s="4">
        <f>1500000+2500000</f>
        <v>4000000</v>
      </c>
    </row>
    <row r="293" spans="1:8" ht="18.75" hidden="1" x14ac:dyDescent="0.3">
      <c r="A293" s="27"/>
      <c r="B293" s="5" t="s">
        <v>454</v>
      </c>
      <c r="C293" s="5">
        <v>992</v>
      </c>
      <c r="D293" s="26" t="s">
        <v>123</v>
      </c>
      <c r="E293" s="26" t="s">
        <v>117</v>
      </c>
      <c r="F293" s="26"/>
      <c r="G293" s="26"/>
      <c r="H293" s="4">
        <f>H294+H296</f>
        <v>0</v>
      </c>
    </row>
    <row r="294" spans="1:8" ht="24" hidden="1" customHeight="1" x14ac:dyDescent="0.3">
      <c r="A294" s="27"/>
      <c r="B294" s="5" t="s">
        <v>456</v>
      </c>
      <c r="C294" s="5">
        <v>992</v>
      </c>
      <c r="D294" s="26" t="s">
        <v>123</v>
      </c>
      <c r="E294" s="26" t="s">
        <v>117</v>
      </c>
      <c r="F294" s="26" t="s">
        <v>455</v>
      </c>
      <c r="G294" s="26"/>
      <c r="H294" s="4">
        <f>H295</f>
        <v>0</v>
      </c>
    </row>
    <row r="295" spans="1:8" ht="93.75" hidden="1" x14ac:dyDescent="0.3">
      <c r="A295" s="27"/>
      <c r="B295" s="5" t="s">
        <v>23</v>
      </c>
      <c r="C295" s="5">
        <v>992</v>
      </c>
      <c r="D295" s="26" t="s">
        <v>123</v>
      </c>
      <c r="E295" s="26" t="s">
        <v>117</v>
      </c>
      <c r="F295" s="26" t="s">
        <v>455</v>
      </c>
      <c r="G295" s="26" t="s">
        <v>222</v>
      </c>
      <c r="H295" s="4">
        <v>0</v>
      </c>
    </row>
    <row r="296" spans="1:8" ht="75" hidden="1" x14ac:dyDescent="0.3">
      <c r="A296" s="27"/>
      <c r="B296" s="5" t="s">
        <v>456</v>
      </c>
      <c r="C296" s="5">
        <v>992</v>
      </c>
      <c r="D296" s="26" t="s">
        <v>123</v>
      </c>
      <c r="E296" s="26" t="s">
        <v>117</v>
      </c>
      <c r="F296" s="26" t="s">
        <v>461</v>
      </c>
      <c r="G296" s="26"/>
      <c r="H296" s="4">
        <f>H297</f>
        <v>0</v>
      </c>
    </row>
    <row r="297" spans="1:8" ht="93.75" hidden="1" x14ac:dyDescent="0.3">
      <c r="A297" s="27"/>
      <c r="B297" s="5" t="s">
        <v>23</v>
      </c>
      <c r="C297" s="5">
        <v>992</v>
      </c>
      <c r="D297" s="26" t="s">
        <v>123</v>
      </c>
      <c r="E297" s="26" t="s">
        <v>117</v>
      </c>
      <c r="F297" s="26" t="s">
        <v>461</v>
      </c>
      <c r="G297" s="26" t="s">
        <v>222</v>
      </c>
      <c r="H297" s="4">
        <f>376300-376300</f>
        <v>0</v>
      </c>
    </row>
    <row r="298" spans="1:8" ht="33" hidden="1" customHeight="1" x14ac:dyDescent="0.3">
      <c r="A298" s="29"/>
      <c r="B298" s="7" t="s">
        <v>152</v>
      </c>
      <c r="C298" s="7">
        <v>992</v>
      </c>
      <c r="D298" s="42" t="s">
        <v>122</v>
      </c>
      <c r="E298" s="42" t="s">
        <v>72</v>
      </c>
      <c r="F298" s="42"/>
      <c r="G298" s="42"/>
      <c r="H298" s="24">
        <f>H299</f>
        <v>0</v>
      </c>
    </row>
    <row r="299" spans="1:8" ht="34.9" hidden="1" customHeight="1" x14ac:dyDescent="0.3">
      <c r="A299" s="44"/>
      <c r="B299" s="5" t="s">
        <v>153</v>
      </c>
      <c r="C299" s="5">
        <v>992</v>
      </c>
      <c r="D299" s="26" t="s">
        <v>122</v>
      </c>
      <c r="E299" s="26" t="s">
        <v>118</v>
      </c>
      <c r="F299" s="26"/>
      <c r="G299" s="26"/>
      <c r="H299" s="4">
        <f>H300</f>
        <v>0</v>
      </c>
    </row>
    <row r="300" spans="1:8" ht="72" hidden="1" customHeight="1" x14ac:dyDescent="0.3">
      <c r="A300" s="29"/>
      <c r="B300" s="5" t="s">
        <v>427</v>
      </c>
      <c r="C300" s="5">
        <v>992</v>
      </c>
      <c r="D300" s="26" t="s">
        <v>122</v>
      </c>
      <c r="E300" s="26" t="s">
        <v>118</v>
      </c>
      <c r="F300" s="26" t="s">
        <v>191</v>
      </c>
      <c r="G300" s="26"/>
      <c r="H300" s="4">
        <f>H301</f>
        <v>0</v>
      </c>
    </row>
    <row r="301" spans="1:8" ht="53.45" hidden="1" customHeight="1" x14ac:dyDescent="0.3">
      <c r="A301" s="29"/>
      <c r="B301" s="5" t="s">
        <v>323</v>
      </c>
      <c r="C301" s="5">
        <v>992</v>
      </c>
      <c r="D301" s="26" t="s">
        <v>122</v>
      </c>
      <c r="E301" s="26" t="s">
        <v>118</v>
      </c>
      <c r="F301" s="26" t="s">
        <v>95</v>
      </c>
      <c r="G301" s="26"/>
      <c r="H301" s="4">
        <f>H302</f>
        <v>0</v>
      </c>
    </row>
    <row r="302" spans="1:8" ht="53.45" hidden="1" customHeight="1" x14ac:dyDescent="0.3">
      <c r="A302" s="29"/>
      <c r="B302" s="5" t="s">
        <v>323</v>
      </c>
      <c r="C302" s="5">
        <v>992</v>
      </c>
      <c r="D302" s="26" t="s">
        <v>122</v>
      </c>
      <c r="E302" s="26" t="s">
        <v>118</v>
      </c>
      <c r="F302" s="26" t="s">
        <v>377</v>
      </c>
      <c r="G302" s="26"/>
      <c r="H302" s="4">
        <f>H303</f>
        <v>0</v>
      </c>
    </row>
    <row r="303" spans="1:8" ht="52.9" hidden="1" customHeight="1" x14ac:dyDescent="0.3">
      <c r="A303" s="29"/>
      <c r="B303" s="5" t="s">
        <v>216</v>
      </c>
      <c r="C303" s="5">
        <v>992</v>
      </c>
      <c r="D303" s="26" t="s">
        <v>122</v>
      </c>
      <c r="E303" s="26" t="s">
        <v>118</v>
      </c>
      <c r="F303" s="26" t="s">
        <v>377</v>
      </c>
      <c r="G303" s="26" t="s">
        <v>215</v>
      </c>
      <c r="H303" s="4">
        <v>0</v>
      </c>
    </row>
    <row r="304" spans="1:8" ht="56.25" hidden="1" x14ac:dyDescent="0.3">
      <c r="A304" s="29"/>
      <c r="B304" s="7" t="s">
        <v>267</v>
      </c>
      <c r="C304" s="7">
        <v>992</v>
      </c>
      <c r="D304" s="42" t="s">
        <v>125</v>
      </c>
      <c r="E304" s="42" t="s">
        <v>72</v>
      </c>
      <c r="F304" s="42"/>
      <c r="G304" s="42"/>
      <c r="H304" s="24">
        <f>H305</f>
        <v>0</v>
      </c>
    </row>
    <row r="305" spans="1:8" ht="53.45" hidden="1" customHeight="1" x14ac:dyDescent="0.3">
      <c r="A305" s="29"/>
      <c r="B305" s="5" t="s">
        <v>268</v>
      </c>
      <c r="C305" s="5">
        <v>992</v>
      </c>
      <c r="D305" s="26" t="s">
        <v>125</v>
      </c>
      <c r="E305" s="26" t="s">
        <v>115</v>
      </c>
      <c r="F305" s="26"/>
      <c r="G305" s="26"/>
      <c r="H305" s="4">
        <f>H306</f>
        <v>0</v>
      </c>
    </row>
    <row r="306" spans="1:8" ht="56.25" hidden="1" x14ac:dyDescent="0.3">
      <c r="A306" s="29"/>
      <c r="B306" s="5" t="s">
        <v>259</v>
      </c>
      <c r="C306" s="5">
        <v>992</v>
      </c>
      <c r="D306" s="26" t="s">
        <v>125</v>
      </c>
      <c r="E306" s="26" t="s">
        <v>115</v>
      </c>
      <c r="F306" s="26" t="s">
        <v>260</v>
      </c>
      <c r="G306" s="26"/>
      <c r="H306" s="4">
        <f>H307</f>
        <v>0</v>
      </c>
    </row>
    <row r="307" spans="1:8" ht="56.25" hidden="1" x14ac:dyDescent="0.3">
      <c r="A307" s="29"/>
      <c r="B307" s="5" t="s">
        <v>261</v>
      </c>
      <c r="C307" s="5">
        <v>992</v>
      </c>
      <c r="D307" s="26" t="s">
        <v>125</v>
      </c>
      <c r="E307" s="26" t="s">
        <v>115</v>
      </c>
      <c r="F307" s="26" t="s">
        <v>262</v>
      </c>
      <c r="G307" s="26"/>
      <c r="H307" s="4">
        <f>H308</f>
        <v>0</v>
      </c>
    </row>
    <row r="308" spans="1:8" ht="75" hidden="1" x14ac:dyDescent="0.3">
      <c r="A308" s="29"/>
      <c r="B308" s="5" t="s">
        <v>263</v>
      </c>
      <c r="C308" s="5">
        <v>992</v>
      </c>
      <c r="D308" s="26" t="s">
        <v>125</v>
      </c>
      <c r="E308" s="26" t="s">
        <v>115</v>
      </c>
      <c r="F308" s="26" t="s">
        <v>264</v>
      </c>
      <c r="G308" s="26"/>
      <c r="H308" s="4">
        <f>H309</f>
        <v>0</v>
      </c>
    </row>
    <row r="309" spans="1:8" ht="56.25" hidden="1" x14ac:dyDescent="0.3">
      <c r="A309" s="29"/>
      <c r="B309" s="5" t="s">
        <v>265</v>
      </c>
      <c r="C309" s="5">
        <v>992</v>
      </c>
      <c r="D309" s="26" t="s">
        <v>125</v>
      </c>
      <c r="E309" s="26" t="s">
        <v>115</v>
      </c>
      <c r="F309" s="26" t="s">
        <v>264</v>
      </c>
      <c r="G309" s="26" t="s">
        <v>266</v>
      </c>
      <c r="H309" s="4">
        <v>0</v>
      </c>
    </row>
    <row r="310" spans="1:8" ht="18.75" x14ac:dyDescent="0.3">
      <c r="A310" s="36"/>
      <c r="B310" s="185"/>
      <c r="C310" s="9"/>
      <c r="D310" s="13"/>
      <c r="F310" s="14"/>
      <c r="H310" s="32"/>
    </row>
    <row r="311" spans="1:8" ht="18.75" customHeight="1" x14ac:dyDescent="0.25">
      <c r="A311" s="212" t="s">
        <v>658</v>
      </c>
      <c r="B311" s="212"/>
      <c r="C311" s="9"/>
      <c r="D311" s="13"/>
      <c r="F311" s="14"/>
    </row>
    <row r="312" spans="1:8" ht="35.25" customHeight="1" x14ac:dyDescent="0.3">
      <c r="A312" s="212"/>
      <c r="B312" s="212"/>
      <c r="C312" s="9"/>
      <c r="D312" s="13"/>
      <c r="F312" s="14"/>
      <c r="H312" s="2" t="s">
        <v>659</v>
      </c>
    </row>
    <row r="313" spans="1:8" ht="0.75" customHeight="1" x14ac:dyDescent="0.25">
      <c r="A313" s="212"/>
      <c r="B313" s="212"/>
      <c r="C313" s="9"/>
      <c r="D313" s="13"/>
      <c r="F313" s="14"/>
    </row>
    <row r="314" spans="1:8" x14ac:dyDescent="0.25">
      <c r="A314" s="8"/>
      <c r="B314" s="9"/>
      <c r="C314" s="9"/>
      <c r="D314" s="13"/>
      <c r="F314" s="14"/>
    </row>
    <row r="315" spans="1:8" ht="18.75" customHeight="1" x14ac:dyDescent="0.25">
      <c r="A315" s="212"/>
      <c r="B315" s="212"/>
      <c r="C315" s="9"/>
      <c r="D315" s="13"/>
      <c r="F315" s="14"/>
    </row>
    <row r="316" spans="1:8" ht="34.15" customHeight="1" x14ac:dyDescent="0.3">
      <c r="A316" s="212"/>
      <c r="B316" s="212"/>
      <c r="C316" s="9"/>
      <c r="D316" s="13"/>
      <c r="F316" s="14"/>
      <c r="G316" s="235"/>
      <c r="H316" s="236"/>
    </row>
    <row r="317" spans="1:8" hidden="1" x14ac:dyDescent="0.25">
      <c r="A317" s="212"/>
      <c r="B317" s="212"/>
    </row>
    <row r="318" spans="1:8" x14ac:dyDescent="0.25">
      <c r="A318" s="8"/>
      <c r="B318" s="9"/>
    </row>
    <row r="319" spans="1:8" x14ac:dyDescent="0.25">
      <c r="A319" s="8"/>
      <c r="B319" s="9"/>
    </row>
    <row r="320" spans="1:8" x14ac:dyDescent="0.25">
      <c r="A320" s="8"/>
      <c r="B320" s="9"/>
    </row>
    <row r="321" spans="1:2" x14ac:dyDescent="0.25">
      <c r="A321" s="8"/>
      <c r="B321" s="9"/>
    </row>
    <row r="322" spans="1:2" x14ac:dyDescent="0.25">
      <c r="A322" s="8"/>
      <c r="B322" s="9"/>
    </row>
    <row r="323" spans="1:2" x14ac:dyDescent="0.25">
      <c r="A323" s="8"/>
      <c r="B323" s="9"/>
    </row>
    <row r="324" spans="1:2" x14ac:dyDescent="0.25">
      <c r="A324" s="8"/>
      <c r="B324" s="9"/>
    </row>
    <row r="325" spans="1:2" x14ac:dyDescent="0.25">
      <c r="A325" s="8"/>
      <c r="B325" s="9"/>
    </row>
    <row r="326" spans="1:2" x14ac:dyDescent="0.25">
      <c r="A326" s="8"/>
      <c r="B326" s="9"/>
    </row>
    <row r="327" spans="1:2" x14ac:dyDescent="0.25">
      <c r="A327" s="8"/>
      <c r="B327" s="9"/>
    </row>
    <row r="328" spans="1:2" x14ac:dyDescent="0.25">
      <c r="A328" s="8"/>
      <c r="B328" s="9"/>
    </row>
    <row r="329" spans="1:2" x14ac:dyDescent="0.25">
      <c r="A329" s="8"/>
      <c r="B329" s="9"/>
    </row>
    <row r="330" spans="1:2" x14ac:dyDescent="0.25">
      <c r="A330" s="8"/>
      <c r="B330" s="9"/>
    </row>
    <row r="331" spans="1:2" x14ac:dyDescent="0.25">
      <c r="A331" s="8"/>
      <c r="B331" s="9"/>
    </row>
    <row r="332" spans="1:2" x14ac:dyDescent="0.25">
      <c r="A332" s="8"/>
      <c r="B332" s="9"/>
    </row>
  </sheetData>
  <mergeCells count="15">
    <mergeCell ref="F1:H1"/>
    <mergeCell ref="A315:B317"/>
    <mergeCell ref="G316:H316"/>
    <mergeCell ref="C2:H2"/>
    <mergeCell ref="C3:H3"/>
    <mergeCell ref="A311:B313"/>
    <mergeCell ref="A10:A11"/>
    <mergeCell ref="B10:B11"/>
    <mergeCell ref="H10:H11"/>
    <mergeCell ref="C10:G10"/>
    <mergeCell ref="C4:H4"/>
    <mergeCell ref="B8:H8"/>
    <mergeCell ref="C6:H6"/>
    <mergeCell ref="C7:H7"/>
    <mergeCell ref="C5:H5"/>
  </mergeCells>
  <phoneticPr fontId="0" type="noConversion"/>
  <printOptions horizontalCentered="1"/>
  <pageMargins left="1.1811023622047245" right="0.39370078740157483" top="0.59055118110236227" bottom="0.39370078740157483" header="0.31496062992125984" footer="0.31496062992125984"/>
  <pageSetup paperSize="9" scale="91" fitToHeight="0" orientation="portrait" r:id="rId1"/>
  <headerFooter differentFirst="1" alignWithMargins="0">
    <oddHeader>&amp;C&amp;P</oddHeader>
  </headerFooter>
  <rowBreaks count="1" manualBreakCount="1">
    <brk id="239" max="7" man="1"/>
  </rowBreaks>
  <colBreaks count="2" manualBreakCount="2">
    <brk id="5" max="324" man="1"/>
    <brk id="6" max="32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38"/>
  <sheetViews>
    <sheetView tabSelected="1" topLeftCell="A25" workbookViewId="0">
      <selection activeCell="E2" sqref="E2"/>
    </sheetView>
  </sheetViews>
  <sheetFormatPr defaultColWidth="9.140625" defaultRowHeight="18.75" x14ac:dyDescent="0.3"/>
  <cols>
    <col min="1" max="1" width="33.5703125" style="45" customWidth="1"/>
    <col min="2" max="2" width="41.5703125" style="45" customWidth="1"/>
    <col min="3" max="3" width="27.28515625" style="45" customWidth="1"/>
    <col min="4" max="4" width="22.7109375" style="45" customWidth="1"/>
    <col min="5" max="5" width="21.140625" style="45" customWidth="1"/>
    <col min="6" max="6" width="14" style="45" customWidth="1"/>
    <col min="7" max="16384" width="9.140625" style="45"/>
  </cols>
  <sheetData>
    <row r="1" spans="1:7" x14ac:dyDescent="0.3">
      <c r="B1" s="370" t="s">
        <v>490</v>
      </c>
      <c r="C1" s="211"/>
      <c r="D1" s="113"/>
      <c r="E1" s="113"/>
      <c r="F1" s="113"/>
      <c r="G1" s="113"/>
    </row>
    <row r="2" spans="1:7" ht="234" customHeight="1" x14ac:dyDescent="0.3">
      <c r="B2" s="374" t="s">
        <v>665</v>
      </c>
      <c r="C2" s="236"/>
      <c r="D2" s="113"/>
      <c r="E2" s="113"/>
      <c r="F2" s="113"/>
      <c r="G2" s="113"/>
    </row>
    <row r="3" spans="1:7" ht="36.6" hidden="1" customHeight="1" x14ac:dyDescent="0.3">
      <c r="B3" s="249" t="s">
        <v>477</v>
      </c>
      <c r="C3" s="249"/>
      <c r="D3" s="113"/>
      <c r="E3" s="113"/>
      <c r="F3" s="113"/>
      <c r="G3" s="113"/>
    </row>
    <row r="4" spans="1:7" s="126" customFormat="1" ht="21" hidden="1" customHeight="1" x14ac:dyDescent="0.3">
      <c r="B4" s="250" t="s">
        <v>478</v>
      </c>
      <c r="C4" s="250"/>
      <c r="D4" s="124"/>
      <c r="E4" s="124"/>
      <c r="F4" s="124"/>
      <c r="G4" s="124"/>
    </row>
    <row r="5" spans="1:7" s="126" customFormat="1" ht="25.15" hidden="1" customHeight="1" x14ac:dyDescent="0.3">
      <c r="B5" s="251" t="s">
        <v>451</v>
      </c>
      <c r="C5" s="252"/>
      <c r="D5" s="114"/>
      <c r="E5" s="114"/>
      <c r="F5" s="114"/>
      <c r="G5" s="114"/>
    </row>
    <row r="6" spans="1:7" s="126" customFormat="1" ht="76.900000000000006" hidden="1" customHeight="1" x14ac:dyDescent="0.3">
      <c r="B6" s="253" t="s">
        <v>464</v>
      </c>
      <c r="C6" s="253"/>
      <c r="D6" s="127"/>
      <c r="E6" s="127"/>
      <c r="F6" s="127"/>
      <c r="G6" s="127"/>
    </row>
    <row r="7" spans="1:7" s="126" customFormat="1" ht="44.45" hidden="1" customHeight="1" x14ac:dyDescent="0.3">
      <c r="B7" s="251" t="s">
        <v>479</v>
      </c>
      <c r="C7" s="252"/>
      <c r="D7" s="115"/>
      <c r="E7" s="115"/>
      <c r="F7" s="115"/>
      <c r="G7" s="115"/>
    </row>
    <row r="8" spans="1:7" s="126" customFormat="1" ht="11.45" customHeight="1" x14ac:dyDescent="0.3">
      <c r="B8" s="125"/>
      <c r="C8" s="125"/>
    </row>
    <row r="9" spans="1:7" ht="39" customHeight="1" x14ac:dyDescent="0.3">
      <c r="A9" s="254" t="s">
        <v>601</v>
      </c>
      <c r="B9" s="255"/>
      <c r="C9" s="255"/>
    </row>
    <row r="10" spans="1:7" s="46" customFormat="1" ht="138.75" customHeight="1" x14ac:dyDescent="0.2">
      <c r="A10" s="256" t="s">
        <v>73</v>
      </c>
      <c r="B10" s="256" t="s">
        <v>246</v>
      </c>
      <c r="C10" s="256" t="s">
        <v>151</v>
      </c>
    </row>
    <row r="11" spans="1:7" s="46" customFormat="1" ht="24" customHeight="1" x14ac:dyDescent="0.2">
      <c r="A11" s="256"/>
      <c r="B11" s="256"/>
      <c r="C11" s="256"/>
    </row>
    <row r="12" spans="1:7" s="46" customFormat="1" ht="56.25" x14ac:dyDescent="0.2">
      <c r="A12" s="72" t="s">
        <v>167</v>
      </c>
      <c r="B12" s="73" t="s">
        <v>254</v>
      </c>
      <c r="C12" s="74">
        <f>SUM(C13,C16,C25)</f>
        <v>221848050</v>
      </c>
    </row>
    <row r="13" spans="1:7" s="46" customFormat="1" ht="54.75" customHeight="1" x14ac:dyDescent="0.2">
      <c r="A13" s="72" t="s">
        <v>293</v>
      </c>
      <c r="B13" s="73" t="s">
        <v>295</v>
      </c>
      <c r="C13" s="74">
        <f>C14+C15</f>
        <v>0</v>
      </c>
    </row>
    <row r="14" spans="1:7" s="46" customFormat="1" ht="96.75" customHeight="1" x14ac:dyDescent="0.2">
      <c r="A14" s="75" t="s">
        <v>292</v>
      </c>
      <c r="B14" s="47" t="s">
        <v>26</v>
      </c>
      <c r="C14" s="76">
        <f>№9!C13</f>
        <v>0</v>
      </c>
    </row>
    <row r="15" spans="1:7" s="46" customFormat="1" ht="93.75" x14ac:dyDescent="0.2">
      <c r="A15" s="75" t="s">
        <v>294</v>
      </c>
      <c r="B15" s="47" t="s">
        <v>397</v>
      </c>
      <c r="C15" s="76">
        <v>0</v>
      </c>
      <c r="D15" s="71"/>
    </row>
    <row r="16" spans="1:7" s="46" customFormat="1" ht="36.75" customHeight="1" x14ac:dyDescent="0.2">
      <c r="A16" s="72" t="s">
        <v>168</v>
      </c>
      <c r="B16" s="73" t="s">
        <v>169</v>
      </c>
      <c r="C16" s="74">
        <f>SUM(C20,C24)</f>
        <v>221848050</v>
      </c>
    </row>
    <row r="17" spans="1:4" ht="37.5" x14ac:dyDescent="0.3">
      <c r="A17" s="75" t="s">
        <v>170</v>
      </c>
      <c r="B17" s="47" t="s">
        <v>171</v>
      </c>
      <c r="C17" s="76">
        <f>C18</f>
        <v>-1009785189</v>
      </c>
    </row>
    <row r="18" spans="1:4" ht="37.5" x14ac:dyDescent="0.3">
      <c r="A18" s="75" t="s">
        <v>172</v>
      </c>
      <c r="B18" s="47" t="s">
        <v>173</v>
      </c>
      <c r="C18" s="76">
        <f>C19</f>
        <v>-1009785189</v>
      </c>
    </row>
    <row r="19" spans="1:4" ht="37.5" x14ac:dyDescent="0.3">
      <c r="A19" s="75" t="s">
        <v>174</v>
      </c>
      <c r="B19" s="47" t="s">
        <v>175</v>
      </c>
      <c r="C19" s="76">
        <f>C20</f>
        <v>-1009785189</v>
      </c>
    </row>
    <row r="20" spans="1:4" ht="56.25" x14ac:dyDescent="0.3">
      <c r="A20" s="75" t="s">
        <v>28</v>
      </c>
      <c r="B20" s="47" t="s">
        <v>27</v>
      </c>
      <c r="C20" s="76">
        <f>-(№1!C56+№9!C12)+C29+(-C25)</f>
        <v>-1009785189</v>
      </c>
    </row>
    <row r="21" spans="1:4" ht="37.5" x14ac:dyDescent="0.3">
      <c r="A21" s="75" t="s">
        <v>176</v>
      </c>
      <c r="B21" s="47" t="s">
        <v>177</v>
      </c>
      <c r="C21" s="76">
        <f>C22</f>
        <v>1231633239</v>
      </c>
    </row>
    <row r="22" spans="1:4" ht="37.5" x14ac:dyDescent="0.3">
      <c r="A22" s="75" t="s">
        <v>178</v>
      </c>
      <c r="B22" s="47" t="s">
        <v>179</v>
      </c>
      <c r="C22" s="76">
        <f>C23</f>
        <v>1231633239</v>
      </c>
    </row>
    <row r="23" spans="1:4" ht="37.5" x14ac:dyDescent="0.3">
      <c r="A23" s="75" t="s">
        <v>180</v>
      </c>
      <c r="B23" s="47" t="s">
        <v>181</v>
      </c>
      <c r="C23" s="76">
        <f>C24</f>
        <v>1231633239</v>
      </c>
    </row>
    <row r="24" spans="1:4" ht="56.25" x14ac:dyDescent="0.3">
      <c r="A24" s="75" t="s">
        <v>30</v>
      </c>
      <c r="B24" s="47" t="s">
        <v>29</v>
      </c>
      <c r="C24" s="76">
        <f>(№5!H14+№9!C16)+C31</f>
        <v>1231633239</v>
      </c>
      <c r="D24" s="77"/>
    </row>
    <row r="25" spans="1:4" ht="51" customHeight="1" x14ac:dyDescent="0.3">
      <c r="A25" s="78" t="s">
        <v>19</v>
      </c>
      <c r="B25" s="79" t="s">
        <v>20</v>
      </c>
      <c r="C25" s="80">
        <f>C28+C30+C26</f>
        <v>0</v>
      </c>
      <c r="D25" s="77"/>
    </row>
    <row r="26" spans="1:4" ht="75" hidden="1" x14ac:dyDescent="0.3">
      <c r="A26" s="48" t="s">
        <v>4</v>
      </c>
      <c r="B26" s="81" t="s">
        <v>5</v>
      </c>
      <c r="C26" s="82">
        <f>C27</f>
        <v>0</v>
      </c>
      <c r="D26" s="77"/>
    </row>
    <row r="27" spans="1:4" ht="30.75" hidden="1" customHeight="1" x14ac:dyDescent="0.3">
      <c r="A27" s="48" t="s">
        <v>241</v>
      </c>
      <c r="B27" s="81" t="s">
        <v>253</v>
      </c>
      <c r="C27" s="82">
        <v>0</v>
      </c>
      <c r="D27" s="77"/>
    </row>
    <row r="28" spans="1:4" ht="78" customHeight="1" x14ac:dyDescent="0.3">
      <c r="A28" s="48" t="s">
        <v>15</v>
      </c>
      <c r="B28" s="81" t="s">
        <v>16</v>
      </c>
      <c r="C28" s="82">
        <f>C29</f>
        <v>-23000000</v>
      </c>
      <c r="D28" s="77"/>
    </row>
    <row r="29" spans="1:4" ht="186" customHeight="1" x14ac:dyDescent="0.3">
      <c r="A29" s="48" t="s">
        <v>242</v>
      </c>
      <c r="B29" s="47" t="s">
        <v>31</v>
      </c>
      <c r="C29" s="76">
        <f>-№10!C17</f>
        <v>-23000000</v>
      </c>
      <c r="D29" s="77"/>
    </row>
    <row r="30" spans="1:4" ht="57" customHeight="1" x14ac:dyDescent="0.3">
      <c r="A30" s="48" t="s">
        <v>17</v>
      </c>
      <c r="B30" s="47" t="s">
        <v>18</v>
      </c>
      <c r="C30" s="76">
        <f>C31</f>
        <v>23000000</v>
      </c>
      <c r="D30" s="77"/>
    </row>
    <row r="31" spans="1:4" ht="105" customHeight="1" x14ac:dyDescent="0.3">
      <c r="A31" s="48" t="s">
        <v>243</v>
      </c>
      <c r="B31" s="47" t="s">
        <v>32</v>
      </c>
      <c r="C31" s="76">
        <f>№10!C11</f>
        <v>23000000</v>
      </c>
      <c r="D31" s="77"/>
    </row>
    <row r="32" spans="1:4" ht="18.75" customHeight="1" x14ac:dyDescent="0.3">
      <c r="A32" s="212" t="s">
        <v>658</v>
      </c>
      <c r="B32" s="30"/>
      <c r="C32" s="32"/>
    </row>
    <row r="33" spans="1:3" x14ac:dyDescent="0.3">
      <c r="A33" s="212"/>
      <c r="B33" s="30"/>
    </row>
    <row r="34" spans="1:3" x14ac:dyDescent="0.3">
      <c r="A34" s="212"/>
      <c r="B34" s="30"/>
      <c r="C34" s="32" t="s">
        <v>659</v>
      </c>
    </row>
    <row r="36" spans="1:3" x14ac:dyDescent="0.3">
      <c r="A36" s="248" t="s">
        <v>338</v>
      </c>
      <c r="B36" s="119"/>
      <c r="C36" s="119"/>
    </row>
    <row r="37" spans="1:3" x14ac:dyDescent="0.3">
      <c r="A37" s="248"/>
      <c r="B37" s="119"/>
      <c r="C37" s="119"/>
    </row>
    <row r="38" spans="1:3" x14ac:dyDescent="0.3">
      <c r="A38" s="248"/>
      <c r="B38" s="119"/>
      <c r="C38" s="120" t="s">
        <v>339</v>
      </c>
    </row>
  </sheetData>
  <mergeCells count="13">
    <mergeCell ref="B1:C1"/>
    <mergeCell ref="B2:C2"/>
    <mergeCell ref="A36:A38"/>
    <mergeCell ref="B3:C3"/>
    <mergeCell ref="B4:C4"/>
    <mergeCell ref="B5:C5"/>
    <mergeCell ref="B6:C6"/>
    <mergeCell ref="B7:C7"/>
    <mergeCell ref="A9:C9"/>
    <mergeCell ref="A10:A11"/>
    <mergeCell ref="B10:B11"/>
    <mergeCell ref="C10:C11"/>
    <mergeCell ref="A32:A34"/>
  </mergeCells>
  <phoneticPr fontId="15" type="noConversion"/>
  <pageMargins left="0.7" right="0.7" top="0.75" bottom="0.75" header="0.3" footer="0.3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8"/>
  <sheetViews>
    <sheetView zoomScale="155" zoomScaleNormal="155" workbookViewId="0">
      <selection activeCell="E21" sqref="E21"/>
    </sheetView>
  </sheetViews>
  <sheetFormatPr defaultColWidth="9.140625" defaultRowHeight="12.75" x14ac:dyDescent="0.2"/>
  <cols>
    <col min="1" max="1" width="36" customWidth="1"/>
    <col min="2" max="2" width="14.85546875" customWidth="1"/>
    <col min="3" max="3" width="2.85546875" hidden="1" customWidth="1"/>
    <col min="4" max="4" width="27.85546875" customWidth="1"/>
    <col min="6" max="6" width="13.7109375" customWidth="1"/>
    <col min="7" max="7" width="12.42578125" customWidth="1"/>
    <col min="9" max="9" width="13.42578125" bestFit="1" customWidth="1"/>
  </cols>
  <sheetData>
    <row r="1" spans="1:12" s="145" customFormat="1" ht="18.75" x14ac:dyDescent="0.3">
      <c r="A1" s="249"/>
      <c r="B1" s="279"/>
      <c r="C1" s="113"/>
      <c r="D1" s="151" t="s">
        <v>396</v>
      </c>
      <c r="E1" s="110"/>
      <c r="F1" s="113"/>
    </row>
    <row r="2" spans="1:12" s="145" customFormat="1" ht="74.45" customHeight="1" x14ac:dyDescent="0.3">
      <c r="A2" s="249"/>
      <c r="B2" s="279"/>
      <c r="C2" s="113"/>
      <c r="D2" s="151" t="s">
        <v>483</v>
      </c>
      <c r="E2" s="110"/>
      <c r="F2" s="113"/>
    </row>
    <row r="3" spans="1:12" s="145" customFormat="1" ht="18.75" x14ac:dyDescent="0.3">
      <c r="A3" s="250"/>
      <c r="B3" s="279"/>
      <c r="C3" s="113"/>
      <c r="D3" s="280" t="s">
        <v>372</v>
      </c>
      <c r="E3" s="281"/>
      <c r="F3" s="113"/>
    </row>
    <row r="4" spans="1:12" s="145" customFormat="1" ht="18.75" hidden="1" x14ac:dyDescent="0.3">
      <c r="A4" s="251"/>
      <c r="B4" s="279"/>
      <c r="C4" s="114"/>
      <c r="D4" s="282" t="s">
        <v>383</v>
      </c>
      <c r="E4" s="281"/>
      <c r="F4" s="114"/>
    </row>
    <row r="5" spans="1:12" s="145" customFormat="1" ht="18.75" hidden="1" x14ac:dyDescent="0.3">
      <c r="A5" s="253"/>
      <c r="B5" s="253"/>
      <c r="C5" s="118"/>
      <c r="D5" s="283" t="s">
        <v>378</v>
      </c>
      <c r="E5" s="283"/>
      <c r="F5" s="118"/>
    </row>
    <row r="6" spans="1:12" s="145" customFormat="1" ht="18.75" hidden="1" x14ac:dyDescent="0.3">
      <c r="A6" s="251"/>
      <c r="B6" s="279"/>
      <c r="C6" s="115"/>
      <c r="D6" s="282" t="s">
        <v>373</v>
      </c>
      <c r="E6" s="281"/>
      <c r="F6" s="115"/>
    </row>
    <row r="7" spans="1:12" ht="191.45" customHeight="1" x14ac:dyDescent="0.3">
      <c r="A7" s="262" t="s">
        <v>602</v>
      </c>
      <c r="B7" s="262"/>
      <c r="C7" s="262"/>
      <c r="D7" s="262"/>
      <c r="H7" s="257"/>
      <c r="I7" s="257"/>
      <c r="J7" s="257"/>
      <c r="K7" s="257"/>
      <c r="L7" s="257"/>
    </row>
    <row r="8" spans="1:12" ht="17.25" customHeight="1" x14ac:dyDescent="0.2">
      <c r="A8" s="49"/>
      <c r="D8" s="59" t="s">
        <v>106</v>
      </c>
    </row>
    <row r="9" spans="1:12" ht="12.75" customHeight="1" x14ac:dyDescent="0.2">
      <c r="A9" s="263" t="s">
        <v>39</v>
      </c>
      <c r="B9" s="264"/>
      <c r="C9" s="265"/>
      <c r="D9" s="269" t="s">
        <v>75</v>
      </c>
    </row>
    <row r="10" spans="1:12" ht="24.75" customHeight="1" x14ac:dyDescent="0.2">
      <c r="A10" s="266"/>
      <c r="B10" s="267"/>
      <c r="C10" s="268"/>
      <c r="D10" s="269"/>
    </row>
    <row r="11" spans="1:12" ht="15.75" x14ac:dyDescent="0.2">
      <c r="A11" s="270" t="s">
        <v>40</v>
      </c>
      <c r="B11" s="271"/>
      <c r="C11" s="272"/>
      <c r="D11" s="200" t="s">
        <v>232</v>
      </c>
    </row>
    <row r="12" spans="1:12" ht="55.9" customHeight="1" x14ac:dyDescent="0.25">
      <c r="A12" s="284" t="s">
        <v>653</v>
      </c>
      <c r="B12" s="277"/>
      <c r="C12" s="197" t="s">
        <v>653</v>
      </c>
      <c r="D12" s="201">
        <v>4090627</v>
      </c>
    </row>
    <row r="13" spans="1:12" ht="36.6" customHeight="1" x14ac:dyDescent="0.2">
      <c r="A13" s="273" t="s">
        <v>617</v>
      </c>
      <c r="B13" s="274"/>
      <c r="C13" s="275"/>
      <c r="D13" s="202">
        <v>2000000</v>
      </c>
    </row>
    <row r="14" spans="1:12" ht="56.45" hidden="1" customHeight="1" x14ac:dyDescent="0.2">
      <c r="A14" s="258"/>
      <c r="B14" s="259"/>
      <c r="C14" s="260"/>
      <c r="D14" s="202"/>
    </row>
    <row r="15" spans="1:12" ht="82.9" hidden="1" customHeight="1" x14ac:dyDescent="0.2">
      <c r="A15" s="258"/>
      <c r="B15" s="259"/>
      <c r="C15" s="260"/>
      <c r="D15" s="202"/>
    </row>
    <row r="16" spans="1:12" ht="0.6" customHeight="1" x14ac:dyDescent="0.2">
      <c r="A16" s="258"/>
      <c r="B16" s="261"/>
      <c r="C16" s="203"/>
      <c r="D16" s="202"/>
    </row>
    <row r="17" spans="1:6" ht="23.45" customHeight="1" x14ac:dyDescent="0.25">
      <c r="A17" s="276" t="s">
        <v>654</v>
      </c>
      <c r="B17" s="277"/>
      <c r="C17" s="198" t="s">
        <v>654</v>
      </c>
      <c r="D17" s="204">
        <v>10200000</v>
      </c>
    </row>
    <row r="18" spans="1:6" ht="47.45" customHeight="1" x14ac:dyDescent="0.25">
      <c r="A18" s="278" t="s">
        <v>655</v>
      </c>
      <c r="B18" s="277"/>
      <c r="C18" s="199" t="s">
        <v>655</v>
      </c>
      <c r="D18" s="204">
        <f>12243753+17571</f>
        <v>12261324</v>
      </c>
    </row>
    <row r="19" spans="1:6" ht="45" customHeight="1" x14ac:dyDescent="0.25">
      <c r="A19" s="278" t="s">
        <v>656</v>
      </c>
      <c r="B19" s="277"/>
      <c r="C19" s="199" t="s">
        <v>656</v>
      </c>
      <c r="D19" s="204">
        <v>12544648</v>
      </c>
    </row>
    <row r="20" spans="1:6" ht="15.75" x14ac:dyDescent="0.25">
      <c r="A20" s="205" t="s">
        <v>41</v>
      </c>
      <c r="B20" s="206"/>
      <c r="C20" s="207"/>
      <c r="D20" s="208">
        <f>SUM(D12:D19)</f>
        <v>41096599</v>
      </c>
      <c r="F20" s="148"/>
    </row>
    <row r="21" spans="1:6" ht="22.9" customHeight="1" x14ac:dyDescent="0.2"/>
    <row r="22" spans="1:6" ht="18.75" customHeight="1" x14ac:dyDescent="0.2">
      <c r="A22" s="212" t="s">
        <v>338</v>
      </c>
    </row>
    <row r="23" spans="1:6" ht="18.600000000000001" customHeight="1" x14ac:dyDescent="0.2">
      <c r="A23" s="212"/>
    </row>
    <row r="24" spans="1:6" ht="18.75" x14ac:dyDescent="0.3">
      <c r="A24" s="212"/>
      <c r="D24" s="32" t="s">
        <v>339</v>
      </c>
    </row>
    <row r="26" spans="1:6" x14ac:dyDescent="0.2">
      <c r="A26" s="212"/>
    </row>
    <row r="27" spans="1:6" x14ac:dyDescent="0.2">
      <c r="A27" s="212"/>
    </row>
    <row r="28" spans="1:6" ht="18.75" x14ac:dyDescent="0.3">
      <c r="A28" s="212"/>
      <c r="D28" s="32"/>
    </row>
  </sheetData>
  <mergeCells count="25">
    <mergeCell ref="A5:B5"/>
    <mergeCell ref="D5:E5"/>
    <mergeCell ref="A6:B6"/>
    <mergeCell ref="D6:E6"/>
    <mergeCell ref="A12:B12"/>
    <mergeCell ref="A1:B1"/>
    <mergeCell ref="A2:B2"/>
    <mergeCell ref="A3:B3"/>
    <mergeCell ref="D3:E3"/>
    <mergeCell ref="A4:B4"/>
    <mergeCell ref="D4:E4"/>
    <mergeCell ref="H7:L7"/>
    <mergeCell ref="A26:A28"/>
    <mergeCell ref="A14:C14"/>
    <mergeCell ref="A15:C15"/>
    <mergeCell ref="A16:B16"/>
    <mergeCell ref="A22:A24"/>
    <mergeCell ref="A7:D7"/>
    <mergeCell ref="A9:C10"/>
    <mergeCell ref="D9:D10"/>
    <mergeCell ref="A11:C11"/>
    <mergeCell ref="A13:C13"/>
    <mergeCell ref="A17:B17"/>
    <mergeCell ref="A18:B18"/>
    <mergeCell ref="A19:B19"/>
  </mergeCells>
  <pageMargins left="0.7" right="0.7" top="0.75" bottom="0.75" header="0.3" footer="0.3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22"/>
  <sheetViews>
    <sheetView workbookViewId="0">
      <selection activeCell="C1" sqref="C1:E1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84"/>
      <c r="B1" s="84"/>
      <c r="C1" s="298" t="s">
        <v>420</v>
      </c>
      <c r="D1" s="298"/>
      <c r="E1" s="298"/>
    </row>
    <row r="2" spans="1:5" ht="18.75" x14ac:dyDescent="0.2">
      <c r="A2" s="84"/>
      <c r="B2" s="84"/>
      <c r="C2" s="298" t="s">
        <v>484</v>
      </c>
      <c r="D2" s="298"/>
      <c r="E2" s="298"/>
    </row>
    <row r="3" spans="1:5" ht="18.75" x14ac:dyDescent="0.2">
      <c r="A3" s="84"/>
      <c r="B3" s="84"/>
      <c r="C3" s="298" t="s">
        <v>334</v>
      </c>
      <c r="D3" s="298"/>
      <c r="E3" s="298"/>
    </row>
    <row r="4" spans="1:5" ht="18.75" x14ac:dyDescent="0.2">
      <c r="A4" s="84"/>
      <c r="B4" s="84"/>
      <c r="C4" s="298" t="s">
        <v>299</v>
      </c>
      <c r="D4" s="298"/>
      <c r="E4" s="298"/>
    </row>
    <row r="5" spans="1:5" ht="18.75" x14ac:dyDescent="0.2">
      <c r="A5" s="84"/>
      <c r="B5" s="84"/>
      <c r="C5" s="299" t="s">
        <v>399</v>
      </c>
      <c r="D5" s="299"/>
      <c r="E5" s="299"/>
    </row>
    <row r="6" spans="1:5" ht="74.45" customHeight="1" x14ac:dyDescent="0.2">
      <c r="A6" s="262" t="s">
        <v>603</v>
      </c>
      <c r="B6" s="262"/>
      <c r="C6" s="262"/>
      <c r="D6" s="262"/>
      <c r="E6" s="262"/>
    </row>
    <row r="7" spans="1:5" x14ac:dyDescent="0.2">
      <c r="A7" s="84"/>
      <c r="B7" s="49"/>
      <c r="C7" s="49"/>
      <c r="D7" s="84"/>
      <c r="E7" s="84"/>
    </row>
    <row r="8" spans="1:5" x14ac:dyDescent="0.2">
      <c r="A8" s="84"/>
      <c r="B8" s="49"/>
      <c r="C8" s="84"/>
      <c r="D8" s="84"/>
      <c r="E8" s="59" t="s">
        <v>106</v>
      </c>
    </row>
    <row r="9" spans="1:5" x14ac:dyDescent="0.2">
      <c r="A9" s="256" t="s">
        <v>107</v>
      </c>
      <c r="B9" s="288" t="s">
        <v>39</v>
      </c>
      <c r="C9" s="289"/>
      <c r="D9" s="290"/>
      <c r="E9" s="256" t="s">
        <v>75</v>
      </c>
    </row>
    <row r="10" spans="1:5" x14ac:dyDescent="0.2">
      <c r="A10" s="256"/>
      <c r="B10" s="291"/>
      <c r="C10" s="292"/>
      <c r="D10" s="293"/>
      <c r="E10" s="256"/>
    </row>
    <row r="11" spans="1:5" ht="18.75" x14ac:dyDescent="0.2">
      <c r="A11" s="60" t="s">
        <v>234</v>
      </c>
      <c r="B11" s="294" t="s">
        <v>40</v>
      </c>
      <c r="C11" s="295"/>
      <c r="D11" s="296"/>
      <c r="E11" s="60" t="s">
        <v>232</v>
      </c>
    </row>
    <row r="12" spans="1:5" ht="18.75" x14ac:dyDescent="0.3">
      <c r="A12" s="60" t="s">
        <v>234</v>
      </c>
      <c r="B12" s="297"/>
      <c r="C12" s="297"/>
      <c r="D12" s="297"/>
      <c r="E12" s="85">
        <v>0</v>
      </c>
    </row>
    <row r="13" spans="1:5" ht="18" hidden="1" customHeight="1" x14ac:dyDescent="0.3">
      <c r="A13" s="60" t="s">
        <v>40</v>
      </c>
      <c r="B13" s="297"/>
      <c r="C13" s="297"/>
      <c r="D13" s="297"/>
      <c r="E13" s="85">
        <v>0</v>
      </c>
    </row>
    <row r="14" spans="1:5" ht="54" hidden="1" customHeight="1" x14ac:dyDescent="0.3">
      <c r="A14" s="60" t="s">
        <v>232</v>
      </c>
      <c r="B14" s="297"/>
      <c r="C14" s="297"/>
      <c r="D14" s="297"/>
      <c r="E14" s="85">
        <v>0</v>
      </c>
    </row>
    <row r="15" spans="1:5" ht="36" hidden="1" customHeight="1" x14ac:dyDescent="0.3">
      <c r="A15" s="60" t="s">
        <v>233</v>
      </c>
      <c r="B15" s="297"/>
      <c r="C15" s="297"/>
      <c r="D15" s="297"/>
      <c r="E15" s="85">
        <v>0</v>
      </c>
    </row>
    <row r="16" spans="1:5" ht="38.450000000000003" hidden="1" customHeight="1" x14ac:dyDescent="0.3">
      <c r="A16" s="60" t="s">
        <v>112</v>
      </c>
      <c r="B16" s="297"/>
      <c r="C16" s="297"/>
      <c r="D16" s="297"/>
      <c r="E16" s="85">
        <v>0</v>
      </c>
    </row>
    <row r="17" spans="1:5" ht="18.75" x14ac:dyDescent="0.3">
      <c r="A17" s="62"/>
      <c r="B17" s="297" t="s">
        <v>333</v>
      </c>
      <c r="C17" s="297"/>
      <c r="D17" s="297"/>
      <c r="E17" s="147">
        <f>SUM(E12:E16)</f>
        <v>0</v>
      </c>
    </row>
    <row r="18" spans="1:5" x14ac:dyDescent="0.2">
      <c r="A18" s="285" t="s">
        <v>340</v>
      </c>
      <c r="B18" s="286"/>
      <c r="C18" s="287"/>
      <c r="D18" s="287"/>
    </row>
    <row r="19" spans="1:5" ht="31.15" customHeight="1" x14ac:dyDescent="0.3">
      <c r="A19" s="286"/>
      <c r="B19" s="286"/>
      <c r="C19" s="287"/>
      <c r="D19" s="287"/>
      <c r="E19" s="32" t="s">
        <v>339</v>
      </c>
    </row>
    <row r="20" spans="1:5" x14ac:dyDescent="0.2">
      <c r="A20" s="212"/>
      <c r="B20" s="212"/>
    </row>
    <row r="21" spans="1:5" x14ac:dyDescent="0.2">
      <c r="A21" s="212"/>
      <c r="B21" s="212"/>
    </row>
    <row r="22" spans="1:5" ht="18.75" x14ac:dyDescent="0.3">
      <c r="A22" s="212"/>
      <c r="B22" s="212"/>
      <c r="E22" s="32"/>
    </row>
  </sheetData>
  <mergeCells count="18">
    <mergeCell ref="A6:E6"/>
    <mergeCell ref="C1:E1"/>
    <mergeCell ref="C2:E2"/>
    <mergeCell ref="C3:E3"/>
    <mergeCell ref="C4:E4"/>
    <mergeCell ref="C5:E5"/>
    <mergeCell ref="A18:D19"/>
    <mergeCell ref="A20:B22"/>
    <mergeCell ref="A9:A10"/>
    <mergeCell ref="B9:D10"/>
    <mergeCell ref="E9:E10"/>
    <mergeCell ref="B11:D11"/>
    <mergeCell ref="B12:D12"/>
    <mergeCell ref="B16:D16"/>
    <mergeCell ref="B13:D13"/>
    <mergeCell ref="B14:D14"/>
    <mergeCell ref="B15:D15"/>
    <mergeCell ref="B17:D17"/>
  </mergeCells>
  <pageMargins left="0.7" right="0.7" top="0.75" bottom="0.75" header="0.3" footer="0.3"/>
  <pageSetup paperSize="9" scale="9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9"/>
  <sheetViews>
    <sheetView workbookViewId="0">
      <selection activeCell="A7" sqref="A7:C7"/>
    </sheetView>
  </sheetViews>
  <sheetFormatPr defaultColWidth="9.140625" defaultRowHeight="12.75" x14ac:dyDescent="0.2"/>
  <cols>
    <col min="1" max="1" width="5.7109375" style="49" customWidth="1"/>
    <col min="2" max="2" width="66.7109375" style="49" customWidth="1"/>
    <col min="3" max="3" width="19.5703125" style="49" customWidth="1"/>
    <col min="4" max="16384" width="9.140625" style="49"/>
  </cols>
  <sheetData>
    <row r="1" spans="1:7" ht="18.75" x14ac:dyDescent="0.3">
      <c r="B1" s="301" t="s">
        <v>421</v>
      </c>
      <c r="C1" s="301"/>
    </row>
    <row r="2" spans="1:7" ht="18.75" x14ac:dyDescent="0.3">
      <c r="B2" s="307" t="s">
        <v>485</v>
      </c>
      <c r="C2" s="308"/>
    </row>
    <row r="3" spans="1:7" ht="18.75" x14ac:dyDescent="0.3">
      <c r="B3" s="68" t="s">
        <v>401</v>
      </c>
      <c r="C3" s="68"/>
    </row>
    <row r="4" spans="1:7" ht="18.75" x14ac:dyDescent="0.3">
      <c r="B4" s="68" t="s">
        <v>335</v>
      </c>
      <c r="C4" s="68"/>
    </row>
    <row r="5" spans="1:7" ht="18.75" x14ac:dyDescent="0.3">
      <c r="A5" s="36"/>
      <c r="B5" s="302" t="s">
        <v>402</v>
      </c>
      <c r="C5" s="302"/>
      <c r="D5" s="30"/>
    </row>
    <row r="6" spans="1:7" ht="18.75" hidden="1" x14ac:dyDescent="0.3">
      <c r="A6" s="36"/>
      <c r="B6" s="69"/>
      <c r="C6" s="69"/>
      <c r="D6" s="30"/>
    </row>
    <row r="7" spans="1:7" ht="41.45" customHeight="1" x14ac:dyDescent="0.3">
      <c r="A7" s="257" t="s">
        <v>604</v>
      </c>
      <c r="B7" s="257"/>
      <c r="C7" s="257"/>
    </row>
    <row r="8" spans="1:7" ht="18.75" x14ac:dyDescent="0.2">
      <c r="A8" s="3"/>
      <c r="B8" s="86"/>
      <c r="C8" s="1"/>
    </row>
    <row r="9" spans="1:7" s="50" customFormat="1" ht="18.75" customHeight="1" x14ac:dyDescent="0.2">
      <c r="A9" s="303" t="s">
        <v>107</v>
      </c>
      <c r="B9" s="305" t="s">
        <v>108</v>
      </c>
      <c r="C9" s="303" t="s">
        <v>75</v>
      </c>
    </row>
    <row r="10" spans="1:7" s="50" customFormat="1" ht="37.5" customHeight="1" x14ac:dyDescent="0.2">
      <c r="A10" s="304"/>
      <c r="B10" s="306"/>
      <c r="C10" s="304"/>
      <c r="G10" s="87"/>
    </row>
    <row r="11" spans="1:7" ht="37.5" x14ac:dyDescent="0.2">
      <c r="A11" s="88">
        <v>1</v>
      </c>
      <c r="B11" s="89" t="s">
        <v>155</v>
      </c>
      <c r="C11" s="90">
        <v>0</v>
      </c>
    </row>
    <row r="12" spans="1:7" ht="37.5" x14ac:dyDescent="0.2">
      <c r="A12" s="88">
        <v>2</v>
      </c>
      <c r="B12" s="89" t="s">
        <v>156</v>
      </c>
      <c r="C12" s="91">
        <v>0</v>
      </c>
    </row>
    <row r="13" spans="1:7" ht="56.25" x14ac:dyDescent="0.2">
      <c r="A13" s="88">
        <v>3</v>
      </c>
      <c r="B13" s="89" t="s">
        <v>157</v>
      </c>
      <c r="C13" s="91">
        <v>0</v>
      </c>
    </row>
    <row r="14" spans="1:7" ht="37.5" x14ac:dyDescent="0.2">
      <c r="A14" s="88">
        <v>4</v>
      </c>
      <c r="B14" s="89" t="s">
        <v>158</v>
      </c>
      <c r="C14" s="91">
        <v>0</v>
      </c>
    </row>
    <row r="15" spans="1:7" ht="37.5" x14ac:dyDescent="0.2">
      <c r="A15" s="88">
        <v>5</v>
      </c>
      <c r="B15" s="89" t="s">
        <v>159</v>
      </c>
      <c r="C15" s="91">
        <v>0</v>
      </c>
    </row>
    <row r="16" spans="1:7" ht="56.25" x14ac:dyDescent="0.2">
      <c r="A16" s="88">
        <v>6</v>
      </c>
      <c r="B16" s="89" t="s">
        <v>160</v>
      </c>
      <c r="C16" s="91">
        <v>0</v>
      </c>
    </row>
    <row r="17" spans="1:3" ht="18.75" x14ac:dyDescent="0.2">
      <c r="A17" s="3"/>
      <c r="B17" s="86"/>
      <c r="C17" s="1"/>
    </row>
    <row r="18" spans="1:3" ht="18.75" x14ac:dyDescent="0.3">
      <c r="A18" s="300" t="s">
        <v>340</v>
      </c>
      <c r="B18" s="300"/>
      <c r="C18" s="32"/>
    </row>
    <row r="19" spans="1:3" ht="18.75" x14ac:dyDescent="0.3">
      <c r="A19" s="300"/>
      <c r="B19" s="300"/>
      <c r="C19" s="32" t="s">
        <v>339</v>
      </c>
    </row>
  </sheetData>
  <mergeCells count="8">
    <mergeCell ref="A18:B19"/>
    <mergeCell ref="B1:C1"/>
    <mergeCell ref="B5:C5"/>
    <mergeCell ref="A7:C7"/>
    <mergeCell ref="A9:A10"/>
    <mergeCell ref="B9:B10"/>
    <mergeCell ref="C9:C10"/>
    <mergeCell ref="B2:C2"/>
  </mergeCells>
  <pageMargins left="0.7" right="0.7" top="0.75" bottom="0.75" header="0.3" footer="0.3"/>
  <pageSetup paperSize="9" scale="9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0"/>
  <sheetViews>
    <sheetView topLeftCell="A7" workbookViewId="0">
      <selection activeCell="G20" sqref="G20"/>
    </sheetView>
  </sheetViews>
  <sheetFormatPr defaultColWidth="9.140625" defaultRowHeight="12.75" x14ac:dyDescent="0.2"/>
  <cols>
    <col min="1" max="1" width="5.7109375" style="49" customWidth="1"/>
    <col min="2" max="2" width="59.42578125" style="49" customWidth="1"/>
    <col min="3" max="3" width="28.140625" style="49" customWidth="1"/>
    <col min="4" max="16384" width="9.140625" style="49"/>
  </cols>
  <sheetData>
    <row r="1" spans="1:7" ht="18.75" x14ac:dyDescent="0.3">
      <c r="B1" s="307" t="s">
        <v>422</v>
      </c>
      <c r="C1" s="307"/>
    </row>
    <row r="2" spans="1:7" ht="18.75" x14ac:dyDescent="0.3">
      <c r="B2" s="68" t="s">
        <v>486</v>
      </c>
      <c r="C2" s="68"/>
    </row>
    <row r="3" spans="1:7" ht="18.75" x14ac:dyDescent="0.3">
      <c r="B3" s="68" t="s">
        <v>336</v>
      </c>
      <c r="C3" s="68"/>
    </row>
    <row r="4" spans="1:7" ht="18.75" x14ac:dyDescent="0.3">
      <c r="B4" s="68" t="s">
        <v>337</v>
      </c>
      <c r="C4" s="68"/>
    </row>
    <row r="5" spans="1:7" ht="14.25" x14ac:dyDescent="0.3">
      <c r="B5" s="302" t="s">
        <v>404</v>
      </c>
      <c r="C5" s="310"/>
    </row>
    <row r="6" spans="1:7" ht="18.75" x14ac:dyDescent="0.3">
      <c r="A6" s="36"/>
      <c r="B6" s="210"/>
      <c r="C6" s="210"/>
      <c r="D6" s="30"/>
    </row>
    <row r="7" spans="1:7" ht="36.6" customHeight="1" x14ac:dyDescent="0.3">
      <c r="A7" s="257" t="s">
        <v>605</v>
      </c>
      <c r="B7" s="257"/>
      <c r="C7" s="257"/>
    </row>
    <row r="8" spans="1:7" ht="45" customHeight="1" x14ac:dyDescent="0.3">
      <c r="A8" s="311" t="s">
        <v>606</v>
      </c>
      <c r="B8" s="311"/>
      <c r="C8" s="311"/>
    </row>
    <row r="9" spans="1:7" ht="18.75" x14ac:dyDescent="0.3">
      <c r="A9" s="92"/>
      <c r="B9" s="92"/>
      <c r="C9" s="93" t="s">
        <v>163</v>
      </c>
    </row>
    <row r="10" spans="1:7" s="50" customFormat="1" ht="70.150000000000006" customHeight="1" x14ac:dyDescent="0.2">
      <c r="A10" s="256" t="s">
        <v>247</v>
      </c>
      <c r="B10" s="256"/>
      <c r="C10" s="70" t="s">
        <v>161</v>
      </c>
    </row>
    <row r="11" spans="1:7" s="50" customFormat="1" ht="75.599999999999994" customHeight="1" x14ac:dyDescent="0.2">
      <c r="A11" s="312" t="s">
        <v>248</v>
      </c>
      <c r="B11" s="312"/>
      <c r="C11" s="94">
        <f>C12</f>
        <v>23000000</v>
      </c>
      <c r="G11" s="87"/>
    </row>
    <row r="12" spans="1:7" s="50" customFormat="1" ht="161.44999999999999" customHeight="1" x14ac:dyDescent="0.2">
      <c r="A12" s="313" t="s">
        <v>258</v>
      </c>
      <c r="B12" s="313"/>
      <c r="C12" s="94">
        <v>23000000</v>
      </c>
      <c r="G12" s="87"/>
    </row>
    <row r="13" spans="1:7" ht="18.75" x14ac:dyDescent="0.2">
      <c r="A13" s="95"/>
      <c r="B13" s="96"/>
      <c r="C13" s="95"/>
    </row>
    <row r="14" spans="1:7" ht="58.15" customHeight="1" x14ac:dyDescent="0.3">
      <c r="A14" s="311" t="s">
        <v>607</v>
      </c>
      <c r="B14" s="311"/>
      <c r="C14" s="311"/>
    </row>
    <row r="15" spans="1:7" ht="18.75" x14ac:dyDescent="0.3">
      <c r="A15" s="92"/>
      <c r="B15" s="92"/>
      <c r="C15" s="93" t="s">
        <v>163</v>
      </c>
    </row>
    <row r="16" spans="1:7" ht="93.75" x14ac:dyDescent="0.2">
      <c r="A16" s="314" t="s">
        <v>13</v>
      </c>
      <c r="B16" s="315"/>
      <c r="C16" s="70" t="s">
        <v>162</v>
      </c>
    </row>
    <row r="17" spans="1:3" ht="81" customHeight="1" x14ac:dyDescent="0.2">
      <c r="A17" s="312" t="s">
        <v>14</v>
      </c>
      <c r="B17" s="312"/>
      <c r="C17" s="97">
        <v>23000000</v>
      </c>
    </row>
    <row r="18" spans="1:3" ht="18.75" x14ac:dyDescent="0.2">
      <c r="A18" s="98"/>
      <c r="B18" s="98"/>
      <c r="C18" s="99"/>
    </row>
    <row r="19" spans="1:3" ht="18.75" hidden="1" x14ac:dyDescent="0.3">
      <c r="A19" s="36"/>
    </row>
    <row r="20" spans="1:3" ht="18.75" x14ac:dyDescent="0.3">
      <c r="A20" s="309" t="s">
        <v>340</v>
      </c>
      <c r="B20" s="309"/>
      <c r="C20" s="32" t="s">
        <v>339</v>
      </c>
    </row>
  </sheetData>
  <mergeCells count="12">
    <mergeCell ref="A20:B20"/>
    <mergeCell ref="B1:C1"/>
    <mergeCell ref="B5:C5"/>
    <mergeCell ref="B6:C6"/>
    <mergeCell ref="A7:C7"/>
    <mergeCell ref="A8:C8"/>
    <mergeCell ref="A10:B10"/>
    <mergeCell ref="A11:B11"/>
    <mergeCell ref="A12:B12"/>
    <mergeCell ref="A14:C14"/>
    <mergeCell ref="A16:B16"/>
    <mergeCell ref="A17:B17"/>
  </mergeCells>
  <pageMargins left="0.7" right="0.7" top="0.75" bottom="0.75" header="0.3" footer="0.3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8"/>
  <sheetViews>
    <sheetView workbookViewId="0">
      <selection activeCell="A13" sqref="A13:B13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108" t="s">
        <v>423</v>
      </c>
    </row>
    <row r="2" spans="1:2" ht="18.75" x14ac:dyDescent="0.3">
      <c r="B2" s="109" t="s">
        <v>487</v>
      </c>
    </row>
    <row r="3" spans="1:2" ht="37.5" x14ac:dyDescent="0.3">
      <c r="B3" s="109" t="s">
        <v>348</v>
      </c>
    </row>
    <row r="4" spans="1:2" ht="18.75" x14ac:dyDescent="0.3">
      <c r="B4" s="109" t="s">
        <v>349</v>
      </c>
    </row>
    <row r="5" spans="1:2" ht="18.75" x14ac:dyDescent="0.3">
      <c r="B5" s="117" t="s">
        <v>363</v>
      </c>
    </row>
    <row r="6" spans="1:2" ht="18.75" x14ac:dyDescent="0.3">
      <c r="A6" s="102"/>
      <c r="B6" s="116" t="s">
        <v>364</v>
      </c>
    </row>
    <row r="7" spans="1:2" ht="18.75" hidden="1" x14ac:dyDescent="0.3">
      <c r="A7" s="103"/>
      <c r="B7" s="117" t="s">
        <v>366</v>
      </c>
    </row>
    <row r="8" spans="1:2" ht="37.5" hidden="1" x14ac:dyDescent="0.3">
      <c r="A8" s="103"/>
      <c r="B8" s="117" t="s">
        <v>348</v>
      </c>
    </row>
    <row r="9" spans="1:2" ht="18.75" hidden="1" x14ac:dyDescent="0.3">
      <c r="A9" s="103"/>
      <c r="B9" s="117" t="s">
        <v>349</v>
      </c>
    </row>
    <row r="10" spans="1:2" ht="112.5" hidden="1" x14ac:dyDescent="0.3">
      <c r="A10" s="103"/>
      <c r="B10" s="117" t="s">
        <v>367</v>
      </c>
    </row>
    <row r="11" spans="1:2" ht="18.75" hidden="1" x14ac:dyDescent="0.2">
      <c r="A11" s="103"/>
    </row>
    <row r="12" spans="1:2" x14ac:dyDescent="0.2">
      <c r="A12" s="316" t="s">
        <v>341</v>
      </c>
      <c r="B12" s="236"/>
    </row>
    <row r="13" spans="1:2" ht="52.15" customHeight="1" x14ac:dyDescent="0.2">
      <c r="A13" s="316" t="s">
        <v>608</v>
      </c>
      <c r="B13" s="236"/>
    </row>
    <row r="14" spans="1:2" ht="18.75" x14ac:dyDescent="0.2">
      <c r="A14" s="104"/>
    </row>
    <row r="15" spans="1:2" ht="24.6" customHeight="1" x14ac:dyDescent="0.2">
      <c r="A15" s="317" t="s">
        <v>342</v>
      </c>
      <c r="B15" s="318"/>
    </row>
    <row r="16" spans="1:2" ht="18.75" x14ac:dyDescent="0.2">
      <c r="A16" s="70" t="s">
        <v>343</v>
      </c>
      <c r="B16" s="70" t="s">
        <v>365</v>
      </c>
    </row>
    <row r="17" spans="1:2" ht="112.5" x14ac:dyDescent="0.2">
      <c r="A17" s="89" t="s">
        <v>350</v>
      </c>
      <c r="B17" s="70" t="s">
        <v>344</v>
      </c>
    </row>
    <row r="18" spans="1:2" ht="18.75" x14ac:dyDescent="0.2">
      <c r="A18" s="89" t="s">
        <v>345</v>
      </c>
      <c r="B18" s="70"/>
    </row>
    <row r="19" spans="1:2" ht="18.75" x14ac:dyDescent="0.2">
      <c r="A19" s="89" t="s">
        <v>346</v>
      </c>
      <c r="B19" s="70" t="s">
        <v>344</v>
      </c>
    </row>
    <row r="20" spans="1:2" ht="18.75" x14ac:dyDescent="0.2">
      <c r="A20" s="89" t="s">
        <v>347</v>
      </c>
      <c r="B20" s="70" t="s">
        <v>344</v>
      </c>
    </row>
    <row r="21" spans="1:2" ht="18.75" x14ac:dyDescent="0.2">
      <c r="A21" s="104"/>
    </row>
    <row r="22" spans="1:2" ht="18.75" x14ac:dyDescent="0.3">
      <c r="A22" s="230" t="s">
        <v>340</v>
      </c>
      <c r="B22" s="36"/>
    </row>
    <row r="23" spans="1:2" ht="18.75" x14ac:dyDescent="0.3">
      <c r="A23" s="309"/>
      <c r="B23" s="32" t="s">
        <v>339</v>
      </c>
    </row>
    <row r="27" spans="1:2" ht="18.75" x14ac:dyDescent="0.3">
      <c r="A27" s="230"/>
      <c r="B27" s="36"/>
    </row>
    <row r="28" spans="1:2" ht="18.75" x14ac:dyDescent="0.3">
      <c r="A28" s="309"/>
      <c r="B28" s="32"/>
    </row>
  </sheetData>
  <mergeCells count="5">
    <mergeCell ref="A12:B12"/>
    <mergeCell ref="A13:B13"/>
    <mergeCell ref="A15:B15"/>
    <mergeCell ref="A22:A23"/>
    <mergeCell ref="A27:A2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8"/>
  <sheetViews>
    <sheetView topLeftCell="A19" workbookViewId="0">
      <selection activeCell="N18" sqref="N18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108"/>
      <c r="H1" s="210" t="s">
        <v>409</v>
      </c>
      <c r="I1" s="211"/>
      <c r="J1" s="211"/>
    </row>
    <row r="2" spans="1:10" ht="18.75" x14ac:dyDescent="0.3">
      <c r="B2" s="109"/>
      <c r="H2" s="212" t="s">
        <v>488</v>
      </c>
      <c r="I2" s="211"/>
      <c r="J2" s="211"/>
    </row>
    <row r="3" spans="1:10" ht="18.75" x14ac:dyDescent="0.3">
      <c r="B3" s="109"/>
      <c r="H3" s="248" t="s">
        <v>363</v>
      </c>
      <c r="I3" s="310"/>
      <c r="J3" s="310"/>
    </row>
    <row r="4" spans="1:10" ht="18.75" hidden="1" x14ac:dyDescent="0.3">
      <c r="A4" s="102"/>
      <c r="B4" s="108"/>
      <c r="H4" s="302" t="s">
        <v>368</v>
      </c>
      <c r="I4" s="310"/>
      <c r="J4" s="310"/>
    </row>
    <row r="5" spans="1:10" ht="18.75" hidden="1" x14ac:dyDescent="0.3">
      <c r="A5" s="103"/>
      <c r="B5" s="109"/>
      <c r="H5" s="248" t="s">
        <v>369</v>
      </c>
      <c r="I5" s="310"/>
      <c r="J5" s="310"/>
    </row>
    <row r="6" spans="1:10" ht="18.75" hidden="1" x14ac:dyDescent="0.3">
      <c r="A6" s="103"/>
      <c r="B6" s="109"/>
      <c r="H6" s="248" t="s">
        <v>370</v>
      </c>
      <c r="I6" s="310"/>
      <c r="J6" s="310"/>
    </row>
    <row r="7" spans="1:10" ht="18.75" x14ac:dyDescent="0.3">
      <c r="A7" s="103"/>
      <c r="B7" s="109"/>
      <c r="H7" s="109"/>
      <c r="I7" s="110"/>
      <c r="J7" s="110"/>
    </row>
    <row r="8" spans="1:10" ht="25.15" customHeight="1" x14ac:dyDescent="0.2">
      <c r="A8" s="253" t="s">
        <v>341</v>
      </c>
      <c r="B8" s="279"/>
      <c r="C8" s="279"/>
      <c r="D8" s="279"/>
      <c r="E8" s="279"/>
      <c r="F8" s="279"/>
      <c r="G8" s="279"/>
      <c r="H8" s="279"/>
      <c r="I8" s="279"/>
      <c r="J8" s="279"/>
    </row>
    <row r="9" spans="1:10" ht="25.15" customHeight="1" x14ac:dyDescent="0.2">
      <c r="A9" s="346" t="s">
        <v>609</v>
      </c>
      <c r="B9" s="236"/>
      <c r="C9" s="236"/>
      <c r="D9" s="236"/>
      <c r="E9" s="236"/>
      <c r="F9" s="236"/>
      <c r="G9" s="236"/>
      <c r="H9" s="236"/>
      <c r="I9" s="236"/>
      <c r="J9" s="236"/>
    </row>
    <row r="10" spans="1:10" ht="18.75" x14ac:dyDescent="0.3">
      <c r="A10" s="103"/>
      <c r="B10" s="109"/>
      <c r="H10" s="109"/>
      <c r="I10" s="110"/>
      <c r="J10" s="110"/>
    </row>
    <row r="11" spans="1:10" ht="37.15" customHeight="1" x14ac:dyDescent="0.3">
      <c r="A11" s="234" t="s">
        <v>371</v>
      </c>
      <c r="B11" s="345"/>
      <c r="C11" s="212" t="s">
        <v>610</v>
      </c>
      <c r="D11" s="212"/>
      <c r="E11" s="212"/>
      <c r="F11" s="212"/>
      <c r="G11" s="212"/>
      <c r="H11" s="212"/>
      <c r="I11" s="212"/>
      <c r="J11" s="212"/>
    </row>
    <row r="12" spans="1:10" ht="18.75" x14ac:dyDescent="0.2">
      <c r="A12" s="106"/>
    </row>
    <row r="13" spans="1:10" ht="25.15" customHeight="1" x14ac:dyDescent="0.2">
      <c r="A13" s="346" t="s">
        <v>342</v>
      </c>
      <c r="B13" s="236"/>
      <c r="C13" s="236"/>
      <c r="D13" s="236"/>
      <c r="E13" s="236"/>
      <c r="F13" s="236"/>
      <c r="G13" s="236"/>
      <c r="H13" s="236"/>
      <c r="I13" s="236"/>
      <c r="J13" s="236"/>
    </row>
    <row r="14" spans="1:10" ht="18.75" x14ac:dyDescent="0.2">
      <c r="A14" s="256" t="s">
        <v>107</v>
      </c>
      <c r="B14" s="256" t="s">
        <v>354</v>
      </c>
      <c r="C14" s="256" t="s">
        <v>351</v>
      </c>
      <c r="D14" s="288" t="s">
        <v>489</v>
      </c>
      <c r="E14" s="289"/>
      <c r="F14" s="290"/>
      <c r="G14" s="256" t="s">
        <v>352</v>
      </c>
      <c r="H14" s="256"/>
      <c r="I14" s="256"/>
      <c r="J14" s="256"/>
    </row>
    <row r="15" spans="1:10" ht="107.45" customHeight="1" x14ac:dyDescent="0.2">
      <c r="A15" s="256"/>
      <c r="B15" s="347"/>
      <c r="C15" s="256"/>
      <c r="D15" s="348"/>
      <c r="E15" s="349"/>
      <c r="F15" s="350"/>
      <c r="G15" s="256" t="s">
        <v>359</v>
      </c>
      <c r="H15" s="256" t="s">
        <v>360</v>
      </c>
      <c r="I15" s="256" t="s">
        <v>361</v>
      </c>
      <c r="J15" s="256" t="s">
        <v>362</v>
      </c>
    </row>
    <row r="16" spans="1:10" ht="45" customHeight="1" x14ac:dyDescent="0.2">
      <c r="A16" s="256"/>
      <c r="B16" s="347"/>
      <c r="C16" s="256"/>
      <c r="D16" s="351"/>
      <c r="E16" s="352"/>
      <c r="F16" s="353"/>
      <c r="G16" s="354"/>
      <c r="H16" s="256"/>
      <c r="I16" s="256"/>
      <c r="J16" s="256"/>
    </row>
    <row r="17" spans="1:10" ht="18.75" x14ac:dyDescent="0.2">
      <c r="A17" s="70" t="s">
        <v>344</v>
      </c>
      <c r="B17" s="70" t="s">
        <v>344</v>
      </c>
      <c r="C17" s="70" t="s">
        <v>344</v>
      </c>
      <c r="D17" s="319" t="s">
        <v>344</v>
      </c>
      <c r="E17" s="320"/>
      <c r="F17" s="321"/>
      <c r="G17" s="70" t="s">
        <v>344</v>
      </c>
      <c r="H17" s="70" t="s">
        <v>344</v>
      </c>
      <c r="I17" s="70" t="s">
        <v>344</v>
      </c>
      <c r="J17" s="70" t="s">
        <v>344</v>
      </c>
    </row>
    <row r="18" spans="1:10" ht="18.75" x14ac:dyDescent="0.2">
      <c r="A18" s="106"/>
    </row>
    <row r="19" spans="1:10" ht="18.75" x14ac:dyDescent="0.2">
      <c r="A19" s="106"/>
    </row>
    <row r="20" spans="1:10" ht="60.6" customHeight="1" x14ac:dyDescent="0.2">
      <c r="A20" s="234" t="s">
        <v>353</v>
      </c>
      <c r="B20" s="224"/>
      <c r="C20" s="344" t="s">
        <v>611</v>
      </c>
      <c r="D20" s="345"/>
      <c r="E20" s="345"/>
      <c r="F20" s="345"/>
      <c r="G20" s="345"/>
      <c r="H20" s="345"/>
      <c r="I20" s="345"/>
      <c r="J20" s="345"/>
    </row>
    <row r="21" spans="1:10" ht="18.75" x14ac:dyDescent="0.2">
      <c r="A21" s="98"/>
      <c r="B21" s="107"/>
      <c r="C21" s="98"/>
      <c r="D21" s="105"/>
      <c r="E21" s="105"/>
      <c r="F21" s="105"/>
      <c r="G21" s="105"/>
      <c r="H21" s="105"/>
      <c r="I21" s="105"/>
      <c r="J21" s="105"/>
    </row>
    <row r="22" spans="1:10" ht="18.75" x14ac:dyDescent="0.3">
      <c r="A22" s="106"/>
      <c r="G22" s="322" t="s">
        <v>342</v>
      </c>
      <c r="H22" s="322"/>
      <c r="I22" s="322"/>
      <c r="J22" s="322"/>
    </row>
    <row r="23" spans="1:10" ht="13.15" customHeight="1" x14ac:dyDescent="0.2">
      <c r="A23" s="323" t="s">
        <v>357</v>
      </c>
      <c r="B23" s="324"/>
      <c r="C23" s="324"/>
      <c r="D23" s="324"/>
      <c r="E23" s="325"/>
      <c r="F23" s="325"/>
      <c r="G23" s="326"/>
      <c r="H23" s="331" t="s">
        <v>612</v>
      </c>
      <c r="I23" s="332"/>
      <c r="J23" s="333"/>
    </row>
    <row r="24" spans="1:10" ht="27.6" customHeight="1" x14ac:dyDescent="0.2">
      <c r="A24" s="327"/>
      <c r="B24" s="328"/>
      <c r="C24" s="328"/>
      <c r="D24" s="328"/>
      <c r="E24" s="329"/>
      <c r="F24" s="329"/>
      <c r="G24" s="330"/>
      <c r="H24" s="334"/>
      <c r="I24" s="335"/>
      <c r="J24" s="336"/>
    </row>
    <row r="25" spans="1:10" ht="18.75" x14ac:dyDescent="0.3">
      <c r="A25" s="337" t="s">
        <v>355</v>
      </c>
      <c r="B25" s="338"/>
      <c r="C25" s="338"/>
      <c r="D25" s="338"/>
      <c r="E25" s="339"/>
      <c r="F25" s="339"/>
      <c r="G25" s="340"/>
      <c r="H25" s="341" t="s">
        <v>356</v>
      </c>
      <c r="I25" s="342"/>
      <c r="J25" s="343"/>
    </row>
    <row r="28" spans="1:10" ht="18.75" x14ac:dyDescent="0.3">
      <c r="A28" s="36" t="s">
        <v>340</v>
      </c>
      <c r="B28" s="36"/>
      <c r="C28" s="36"/>
      <c r="D28" s="36"/>
      <c r="E28" s="36"/>
      <c r="F28" s="36"/>
      <c r="G28" s="36"/>
      <c r="H28" s="36"/>
      <c r="I28" s="36" t="s">
        <v>339</v>
      </c>
      <c r="J28" s="36"/>
    </row>
  </sheetData>
  <mergeCells count="28">
    <mergeCell ref="H6:J6"/>
    <mergeCell ref="H1:J1"/>
    <mergeCell ref="H2:J2"/>
    <mergeCell ref="H3:J3"/>
    <mergeCell ref="H4:J4"/>
    <mergeCell ref="H5:J5"/>
    <mergeCell ref="A14:A16"/>
    <mergeCell ref="B14:B16"/>
    <mergeCell ref="C14:C16"/>
    <mergeCell ref="D14:F16"/>
    <mergeCell ref="G14:J14"/>
    <mergeCell ref="G15:G16"/>
    <mergeCell ref="H15:H16"/>
    <mergeCell ref="I15:I16"/>
    <mergeCell ref="J15:J16"/>
    <mergeCell ref="A8:J8"/>
    <mergeCell ref="A9:J9"/>
    <mergeCell ref="A11:B11"/>
    <mergeCell ref="C11:J11"/>
    <mergeCell ref="A13:J13"/>
    <mergeCell ref="D17:F17"/>
    <mergeCell ref="G22:J22"/>
    <mergeCell ref="A23:G24"/>
    <mergeCell ref="H23:J24"/>
    <mergeCell ref="A25:G25"/>
    <mergeCell ref="H25:J25"/>
    <mergeCell ref="A20:B20"/>
    <mergeCell ref="C20:J20"/>
  </mergeCells>
  <pageMargins left="0.7" right="0.7" top="0.75" bottom="0.75" header="0.3" footer="0.3"/>
  <pageSetup paperSize="9" scale="96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34"/>
  <sheetViews>
    <sheetView view="pageBreakPreview" zoomScale="85" zoomScaleNormal="100" zoomScaleSheetLayoutView="85" workbookViewId="0">
      <selection activeCell="J17" sqref="J17"/>
    </sheetView>
  </sheetViews>
  <sheetFormatPr defaultColWidth="9.140625" defaultRowHeight="12.75" x14ac:dyDescent="0.2"/>
  <cols>
    <col min="1" max="1" width="4.28515625" customWidth="1"/>
    <col min="2" max="2" width="36" customWidth="1"/>
    <col min="3" max="3" width="14.85546875" customWidth="1"/>
    <col min="4" max="4" width="2.85546875" hidden="1" customWidth="1"/>
    <col min="5" max="5" width="27.85546875" customWidth="1"/>
  </cols>
  <sheetData>
    <row r="1" spans="1:7" s="45" customFormat="1" ht="18.75" x14ac:dyDescent="0.3">
      <c r="B1" s="249"/>
      <c r="C1" s="279"/>
      <c r="D1" s="113"/>
      <c r="E1" s="249" t="s">
        <v>396</v>
      </c>
      <c r="F1" s="279"/>
      <c r="G1" s="113"/>
    </row>
    <row r="2" spans="1:7" s="45" customFormat="1" ht="78.599999999999994" customHeight="1" x14ac:dyDescent="0.3">
      <c r="B2" s="249"/>
      <c r="C2" s="279"/>
      <c r="D2" s="113"/>
      <c r="E2" s="249" t="s">
        <v>435</v>
      </c>
      <c r="F2" s="279"/>
      <c r="G2" s="113"/>
    </row>
    <row r="3" spans="1:7" s="45" customFormat="1" ht="11.45" customHeight="1" x14ac:dyDescent="0.3">
      <c r="B3" s="250"/>
      <c r="C3" s="279"/>
      <c r="D3" s="113"/>
      <c r="E3" s="280" t="s">
        <v>372</v>
      </c>
      <c r="F3" s="281"/>
      <c r="G3" s="113"/>
    </row>
    <row r="4" spans="1:7" s="45" customFormat="1" ht="16.149999999999999" hidden="1" customHeight="1" x14ac:dyDescent="0.3">
      <c r="B4" s="251"/>
      <c r="C4" s="279"/>
      <c r="D4" s="114"/>
      <c r="E4" s="282" t="s">
        <v>383</v>
      </c>
      <c r="F4" s="281"/>
      <c r="G4" s="114"/>
    </row>
    <row r="5" spans="1:7" s="45" customFormat="1" ht="167.45" hidden="1" customHeight="1" x14ac:dyDescent="0.3">
      <c r="B5" s="253"/>
      <c r="C5" s="253"/>
      <c r="D5" s="118"/>
      <c r="E5" s="283" t="s">
        <v>378</v>
      </c>
      <c r="F5" s="283"/>
      <c r="G5" s="118"/>
    </row>
    <row r="6" spans="1:7" s="45" customFormat="1" ht="18.75" hidden="1" x14ac:dyDescent="0.3">
      <c r="B6" s="251"/>
      <c r="C6" s="279"/>
      <c r="D6" s="115"/>
      <c r="E6" s="282" t="s">
        <v>373</v>
      </c>
      <c r="F6" s="281"/>
      <c r="G6" s="115"/>
    </row>
    <row r="7" spans="1:7" ht="183" customHeight="1" x14ac:dyDescent="0.3">
      <c r="A7" s="257" t="s">
        <v>398</v>
      </c>
      <c r="B7" s="257"/>
      <c r="C7" s="257"/>
      <c r="D7" s="257"/>
      <c r="E7" s="257"/>
    </row>
    <row r="8" spans="1:7" ht="14.25" customHeight="1" x14ac:dyDescent="0.2">
      <c r="B8" s="49"/>
      <c r="C8" s="49"/>
    </row>
    <row r="9" spans="1:7" ht="17.25" customHeight="1" x14ac:dyDescent="0.2">
      <c r="B9" s="49"/>
      <c r="E9" s="59" t="s">
        <v>106</v>
      </c>
    </row>
    <row r="10" spans="1:7" ht="12.75" customHeight="1" x14ac:dyDescent="0.2">
      <c r="A10" s="256" t="s">
        <v>107</v>
      </c>
      <c r="B10" s="288" t="s">
        <v>39</v>
      </c>
      <c r="C10" s="289"/>
      <c r="D10" s="290"/>
      <c r="E10" s="256" t="s">
        <v>75</v>
      </c>
    </row>
    <row r="11" spans="1:7" ht="24.75" customHeight="1" x14ac:dyDescent="0.2">
      <c r="A11" s="256"/>
      <c r="B11" s="291"/>
      <c r="C11" s="292"/>
      <c r="D11" s="293"/>
      <c r="E11" s="256"/>
    </row>
    <row r="12" spans="1:7" ht="18.75" x14ac:dyDescent="0.2">
      <c r="A12" s="60" t="s">
        <v>234</v>
      </c>
      <c r="B12" s="294" t="s">
        <v>40</v>
      </c>
      <c r="C12" s="295"/>
      <c r="D12" s="296"/>
      <c r="E12" s="60" t="s">
        <v>232</v>
      </c>
    </row>
    <row r="13" spans="1:7" ht="56.25" customHeight="1" x14ac:dyDescent="0.2">
      <c r="A13" s="60" t="s">
        <v>234</v>
      </c>
      <c r="B13" s="362" t="s">
        <v>311</v>
      </c>
      <c r="C13" s="363"/>
      <c r="D13" s="364"/>
      <c r="E13" s="83">
        <v>5000000</v>
      </c>
    </row>
    <row r="14" spans="1:7" ht="46.9" customHeight="1" x14ac:dyDescent="0.2">
      <c r="A14" s="60" t="s">
        <v>40</v>
      </c>
      <c r="B14" s="362" t="s">
        <v>312</v>
      </c>
      <c r="C14" s="363"/>
      <c r="D14" s="364"/>
      <c r="E14" s="83">
        <v>1000000</v>
      </c>
    </row>
    <row r="15" spans="1:7" ht="42" customHeight="1" x14ac:dyDescent="0.2">
      <c r="A15" s="61" t="s">
        <v>232</v>
      </c>
      <c r="B15" s="359" t="s">
        <v>313</v>
      </c>
      <c r="C15" s="360"/>
      <c r="D15" s="361"/>
      <c r="E15" s="83">
        <v>1000000</v>
      </c>
    </row>
    <row r="16" spans="1:7" ht="57" customHeight="1" x14ac:dyDescent="0.2">
      <c r="A16" s="60" t="s">
        <v>233</v>
      </c>
      <c r="B16" s="359" t="s">
        <v>314</v>
      </c>
      <c r="C16" s="360"/>
      <c r="D16" s="361"/>
      <c r="E16" s="83">
        <v>2000000</v>
      </c>
    </row>
    <row r="17" spans="1:5" ht="58.5" customHeight="1" x14ac:dyDescent="0.2">
      <c r="A17" s="60" t="s">
        <v>112</v>
      </c>
      <c r="B17" s="359" t="s">
        <v>315</v>
      </c>
      <c r="C17" s="360"/>
      <c r="D17" s="361"/>
      <c r="E17" s="83">
        <v>1000000</v>
      </c>
    </row>
    <row r="18" spans="1:5" ht="97.9" customHeight="1" x14ac:dyDescent="0.2">
      <c r="A18" s="61" t="s">
        <v>113</v>
      </c>
      <c r="B18" s="359" t="s">
        <v>316</v>
      </c>
      <c r="C18" s="360"/>
      <c r="D18" s="361"/>
      <c r="E18" s="83">
        <v>9000000</v>
      </c>
    </row>
    <row r="19" spans="1:5" ht="42" customHeight="1" x14ac:dyDescent="0.2">
      <c r="A19" s="60" t="s">
        <v>146</v>
      </c>
      <c r="B19" s="359" t="s">
        <v>414</v>
      </c>
      <c r="C19" s="360"/>
      <c r="D19" s="361"/>
      <c r="E19" s="83">
        <v>6000000</v>
      </c>
    </row>
    <row r="20" spans="1:5" ht="58.5" customHeight="1" x14ac:dyDescent="0.2">
      <c r="A20" s="60" t="s">
        <v>418</v>
      </c>
      <c r="B20" s="362" t="s">
        <v>415</v>
      </c>
      <c r="C20" s="363"/>
      <c r="D20" s="364"/>
      <c r="E20" s="83">
        <v>6000000</v>
      </c>
    </row>
    <row r="21" spans="1:5" ht="60" customHeight="1" x14ac:dyDescent="0.2">
      <c r="A21" s="60" t="s">
        <v>382</v>
      </c>
      <c r="B21" s="362" t="s">
        <v>416</v>
      </c>
      <c r="C21" s="363"/>
      <c r="D21" s="364"/>
      <c r="E21" s="83">
        <v>1000000</v>
      </c>
    </row>
    <row r="22" spans="1:5" ht="56.45" customHeight="1" x14ac:dyDescent="0.2">
      <c r="A22" s="61" t="s">
        <v>130</v>
      </c>
      <c r="B22" s="355" t="s">
        <v>417</v>
      </c>
      <c r="C22" s="357"/>
      <c r="D22" s="358"/>
      <c r="E22" s="83">
        <v>1000000</v>
      </c>
    </row>
    <row r="23" spans="1:5" ht="89.45" customHeight="1" x14ac:dyDescent="0.2">
      <c r="A23" s="60" t="s">
        <v>123</v>
      </c>
      <c r="B23" s="355" t="s">
        <v>317</v>
      </c>
      <c r="C23" s="357"/>
      <c r="D23" s="358"/>
      <c r="E23" s="83">
        <v>500000</v>
      </c>
    </row>
    <row r="24" spans="1:5" ht="37.9" customHeight="1" x14ac:dyDescent="0.2">
      <c r="A24" s="60" t="s">
        <v>122</v>
      </c>
      <c r="B24" s="355" t="s">
        <v>424</v>
      </c>
      <c r="C24" s="356"/>
      <c r="D24" s="121"/>
      <c r="E24" s="83">
        <v>628380</v>
      </c>
    </row>
    <row r="25" spans="1:5" ht="21" customHeight="1" x14ac:dyDescent="0.3">
      <c r="A25" s="62"/>
      <c r="B25" s="63" t="s">
        <v>41</v>
      </c>
      <c r="C25" s="64"/>
      <c r="D25" s="65"/>
      <c r="E25" s="66">
        <f>SUM(E13:E24)</f>
        <v>34128380</v>
      </c>
    </row>
    <row r="26" spans="1:5" ht="21" customHeight="1" x14ac:dyDescent="0.3">
      <c r="A26" s="37"/>
      <c r="B26" s="36"/>
      <c r="C26" s="36"/>
      <c r="D26" s="36"/>
      <c r="E26" s="67"/>
    </row>
    <row r="27" spans="1:5" ht="18" customHeight="1" x14ac:dyDescent="0.3">
      <c r="A27" s="36"/>
    </row>
    <row r="28" spans="1:5" ht="18.75" customHeight="1" x14ac:dyDescent="0.2">
      <c r="A28" s="212" t="s">
        <v>340</v>
      </c>
      <c r="B28" s="212"/>
    </row>
    <row r="29" spans="1:5" ht="18.75" customHeight="1" x14ac:dyDescent="0.2">
      <c r="A29" s="212"/>
      <c r="B29" s="212"/>
    </row>
    <row r="30" spans="1:5" ht="18.75" x14ac:dyDescent="0.3">
      <c r="A30" s="212"/>
      <c r="B30" s="212"/>
      <c r="E30" s="32" t="s">
        <v>339</v>
      </c>
    </row>
    <row r="32" spans="1:5" x14ac:dyDescent="0.2">
      <c r="A32" s="212"/>
      <c r="B32" s="212"/>
    </row>
    <row r="33" spans="1:5" x14ac:dyDescent="0.2">
      <c r="A33" s="212"/>
      <c r="B33" s="212"/>
    </row>
    <row r="34" spans="1:5" ht="27.6" customHeight="1" x14ac:dyDescent="0.3">
      <c r="A34" s="212"/>
      <c r="B34" s="212"/>
      <c r="E34" s="32"/>
    </row>
  </sheetData>
  <mergeCells count="31">
    <mergeCell ref="B24:C24"/>
    <mergeCell ref="A32:B34"/>
    <mergeCell ref="B1:C1"/>
    <mergeCell ref="A28:B30"/>
    <mergeCell ref="B23:D23"/>
    <mergeCell ref="B16:D16"/>
    <mergeCell ref="B20:D20"/>
    <mergeCell ref="B18:D18"/>
    <mergeCell ref="B17:D17"/>
    <mergeCell ref="B19:D19"/>
    <mergeCell ref="B22:D22"/>
    <mergeCell ref="B21:D21"/>
    <mergeCell ref="B13:D13"/>
    <mergeCell ref="B14:D14"/>
    <mergeCell ref="B15:D15"/>
    <mergeCell ref="A7:E7"/>
    <mergeCell ref="A10:A11"/>
    <mergeCell ref="B10:D11"/>
    <mergeCell ref="E10:E11"/>
    <mergeCell ref="B12:D12"/>
    <mergeCell ref="B2:C2"/>
    <mergeCell ref="B3:C3"/>
    <mergeCell ref="B4:C4"/>
    <mergeCell ref="B5:C5"/>
    <mergeCell ref="B6:C6"/>
    <mergeCell ref="E6:F6"/>
    <mergeCell ref="E1:F1"/>
    <mergeCell ref="E2:F2"/>
    <mergeCell ref="E3:F3"/>
    <mergeCell ref="E4:F4"/>
    <mergeCell ref="E5:F5"/>
  </mergeCells>
  <phoneticPr fontId="15" type="noConversion"/>
  <pageMargins left="0.78740157480314965" right="0.39370078740157483" top="0.59055118110236227" bottom="0.39370078740157483" header="0.51181102362204722" footer="0.51181102362204722"/>
  <pageSetup paperSize="9" fitToWidth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9"/>
  <sheetViews>
    <sheetView view="pageBreakPreview" zoomScale="85" zoomScaleNormal="100" zoomScaleSheetLayoutView="85" workbookViewId="0">
      <selection activeCell="C2" sqref="C2:E2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84"/>
      <c r="B1" s="84"/>
      <c r="C1" s="365" t="s">
        <v>420</v>
      </c>
      <c r="D1" s="365"/>
      <c r="E1" s="365"/>
    </row>
    <row r="2" spans="1:5" ht="18.75" x14ac:dyDescent="0.2">
      <c r="A2" s="84"/>
      <c r="B2" s="84"/>
      <c r="C2" s="365" t="s">
        <v>436</v>
      </c>
      <c r="D2" s="365"/>
      <c r="E2" s="365"/>
    </row>
    <row r="3" spans="1:5" ht="18.75" x14ac:dyDescent="0.2">
      <c r="A3" s="84"/>
      <c r="B3" s="84"/>
      <c r="C3" s="365" t="s">
        <v>334</v>
      </c>
      <c r="D3" s="365"/>
      <c r="E3" s="365"/>
    </row>
    <row r="4" spans="1:5" ht="18.75" x14ac:dyDescent="0.2">
      <c r="A4" s="84"/>
      <c r="B4" s="84"/>
      <c r="C4" s="365" t="s">
        <v>299</v>
      </c>
      <c r="D4" s="365"/>
      <c r="E4" s="365"/>
    </row>
    <row r="5" spans="1:5" ht="23.25" customHeight="1" x14ac:dyDescent="0.2">
      <c r="A5" s="84"/>
      <c r="B5" s="84"/>
      <c r="C5" s="299" t="s">
        <v>399</v>
      </c>
      <c r="D5" s="299"/>
      <c r="E5" s="299"/>
    </row>
    <row r="6" spans="1:5" ht="78" customHeight="1" x14ac:dyDescent="0.2">
      <c r="A6" s="262" t="s">
        <v>400</v>
      </c>
      <c r="B6" s="262"/>
      <c r="C6" s="262"/>
      <c r="D6" s="262"/>
      <c r="E6" s="262"/>
    </row>
    <row r="7" spans="1:5" x14ac:dyDescent="0.2">
      <c r="A7" s="84"/>
      <c r="B7" s="49"/>
      <c r="C7" s="49"/>
      <c r="D7" s="84"/>
      <c r="E7" s="84"/>
    </row>
    <row r="8" spans="1:5" ht="12.75" customHeight="1" x14ac:dyDescent="0.2">
      <c r="A8" s="84"/>
      <c r="B8" s="49"/>
      <c r="C8" s="84"/>
      <c r="D8" s="84"/>
      <c r="E8" s="59" t="s">
        <v>106</v>
      </c>
    </row>
    <row r="9" spans="1:5" ht="24.75" customHeight="1" x14ac:dyDescent="0.2">
      <c r="A9" s="256" t="s">
        <v>107</v>
      </c>
      <c r="B9" s="288" t="s">
        <v>39</v>
      </c>
      <c r="C9" s="289"/>
      <c r="D9" s="290"/>
      <c r="E9" s="256" t="s">
        <v>75</v>
      </c>
    </row>
    <row r="10" spans="1:5" x14ac:dyDescent="0.2">
      <c r="A10" s="256"/>
      <c r="B10" s="291"/>
      <c r="C10" s="292"/>
      <c r="D10" s="293"/>
      <c r="E10" s="256"/>
    </row>
    <row r="11" spans="1:5" ht="16.5" customHeight="1" x14ac:dyDescent="0.2">
      <c r="A11" s="60" t="s">
        <v>234</v>
      </c>
      <c r="B11" s="294" t="s">
        <v>40</v>
      </c>
      <c r="C11" s="295"/>
      <c r="D11" s="296"/>
      <c r="E11" s="60" t="s">
        <v>232</v>
      </c>
    </row>
    <row r="12" spans="1:5" ht="36" customHeight="1" x14ac:dyDescent="0.3">
      <c r="A12" s="60" t="s">
        <v>234</v>
      </c>
      <c r="B12" s="297" t="s">
        <v>56</v>
      </c>
      <c r="C12" s="297"/>
      <c r="D12" s="297"/>
      <c r="E12" s="85">
        <v>17000</v>
      </c>
    </row>
    <row r="13" spans="1:5" ht="36.75" customHeight="1" x14ac:dyDescent="0.3">
      <c r="A13" s="60" t="s">
        <v>40</v>
      </c>
      <c r="B13" s="297" t="s">
        <v>255</v>
      </c>
      <c r="C13" s="297"/>
      <c r="D13" s="297"/>
      <c r="E13" s="85">
        <v>4157500</v>
      </c>
    </row>
    <row r="14" spans="1:5" ht="21" customHeight="1" x14ac:dyDescent="0.3">
      <c r="A14" s="100"/>
      <c r="B14" s="100" t="s">
        <v>333</v>
      </c>
      <c r="C14" s="100"/>
      <c r="D14" s="100"/>
      <c r="E14" s="101">
        <f>SUM(E12:E13)</f>
        <v>4174500</v>
      </c>
    </row>
    <row r="15" spans="1:5" ht="42.75" customHeight="1" x14ac:dyDescent="0.2">
      <c r="A15" s="285" t="s">
        <v>340</v>
      </c>
      <c r="B15" s="286"/>
      <c r="C15" s="287"/>
      <c r="D15" s="287"/>
    </row>
    <row r="16" spans="1:5" ht="18" customHeight="1" x14ac:dyDescent="0.3">
      <c r="A16" s="286"/>
      <c r="B16" s="286"/>
      <c r="C16" s="287"/>
      <c r="D16" s="287"/>
      <c r="E16" s="32" t="s">
        <v>339</v>
      </c>
    </row>
    <row r="17" spans="1:5" ht="18.75" customHeight="1" x14ac:dyDescent="0.2">
      <c r="A17" s="212"/>
      <c r="B17" s="212"/>
    </row>
    <row r="18" spans="1:5" ht="18.75" customHeight="1" x14ac:dyDescent="0.2">
      <c r="A18" s="212"/>
      <c r="B18" s="212"/>
    </row>
    <row r="19" spans="1:5" ht="18.75" x14ac:dyDescent="0.3">
      <c r="A19" s="212"/>
      <c r="B19" s="212"/>
      <c r="E19" s="32"/>
    </row>
  </sheetData>
  <mergeCells count="14">
    <mergeCell ref="B13:D13"/>
    <mergeCell ref="A15:D16"/>
    <mergeCell ref="A17:B19"/>
    <mergeCell ref="B12:D12"/>
    <mergeCell ref="C1:E1"/>
    <mergeCell ref="C2:E2"/>
    <mergeCell ref="C3:E3"/>
    <mergeCell ref="C4:E4"/>
    <mergeCell ref="B11:D11"/>
    <mergeCell ref="C5:E5"/>
    <mergeCell ref="A6:E6"/>
    <mergeCell ref="A9:A10"/>
    <mergeCell ref="B9:D10"/>
    <mergeCell ref="E9:E10"/>
  </mergeCells>
  <pageMargins left="0.7" right="0.7" top="0.75" bottom="0.75" header="0.3" footer="0.3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1"/>
  <sheetViews>
    <sheetView view="pageBreakPreview" zoomScale="88" zoomScaleNormal="100" zoomScaleSheetLayoutView="88" workbookViewId="0">
      <selection activeCell="B2" sqref="B2"/>
    </sheetView>
  </sheetViews>
  <sheetFormatPr defaultColWidth="9.140625" defaultRowHeight="12.75" x14ac:dyDescent="0.2"/>
  <cols>
    <col min="1" max="1" width="5.7109375" style="49" customWidth="1"/>
    <col min="2" max="2" width="66.7109375" style="49" customWidth="1"/>
    <col min="3" max="3" width="19.5703125" style="49" customWidth="1"/>
    <col min="4" max="16384" width="9.140625" style="49"/>
  </cols>
  <sheetData>
    <row r="1" spans="1:7" ht="18.75" x14ac:dyDescent="0.3">
      <c r="B1" s="307" t="s">
        <v>421</v>
      </c>
      <c r="C1" s="366"/>
    </row>
    <row r="2" spans="1:7" ht="18.75" x14ac:dyDescent="0.3">
      <c r="B2" s="68" t="s">
        <v>437</v>
      </c>
      <c r="C2" s="68"/>
    </row>
    <row r="3" spans="1:7" ht="18.75" x14ac:dyDescent="0.3">
      <c r="B3" s="68" t="s">
        <v>401</v>
      </c>
      <c r="C3" s="68"/>
    </row>
    <row r="4" spans="1:7" ht="18.75" x14ac:dyDescent="0.3">
      <c r="B4" s="68" t="s">
        <v>335</v>
      </c>
      <c r="C4" s="68"/>
    </row>
    <row r="5" spans="1:7" ht="9.6" customHeight="1" x14ac:dyDescent="0.3">
      <c r="A5" s="36"/>
      <c r="B5" s="302" t="s">
        <v>402</v>
      </c>
      <c r="C5" s="302"/>
      <c r="D5" s="30"/>
    </row>
    <row r="6" spans="1:7" ht="1.1499999999999999" hidden="1" customHeight="1" x14ac:dyDescent="0.3">
      <c r="A6" s="36"/>
      <c r="B6" s="69"/>
      <c r="C6" s="69"/>
      <c r="D6" s="30"/>
    </row>
    <row r="7" spans="1:7" ht="61.15" customHeight="1" x14ac:dyDescent="0.3">
      <c r="A7" s="257" t="s">
        <v>403</v>
      </c>
      <c r="B7" s="257"/>
      <c r="C7" s="257"/>
    </row>
    <row r="8" spans="1:7" ht="18.75" x14ac:dyDescent="0.2">
      <c r="A8" s="3"/>
      <c r="B8" s="86"/>
      <c r="C8" s="1"/>
    </row>
    <row r="9" spans="1:7" s="50" customFormat="1" ht="18.75" customHeight="1" x14ac:dyDescent="0.2">
      <c r="A9" s="303" t="s">
        <v>107</v>
      </c>
      <c r="B9" s="305" t="s">
        <v>108</v>
      </c>
      <c r="C9" s="303" t="s">
        <v>75</v>
      </c>
    </row>
    <row r="10" spans="1:7" s="50" customFormat="1" ht="37.5" customHeight="1" x14ac:dyDescent="0.2">
      <c r="A10" s="304"/>
      <c r="B10" s="306"/>
      <c r="C10" s="304"/>
      <c r="G10" s="87"/>
    </row>
    <row r="11" spans="1:7" ht="37.5" x14ac:dyDescent="0.2">
      <c r="A11" s="88">
        <v>1</v>
      </c>
      <c r="B11" s="89" t="s">
        <v>155</v>
      </c>
      <c r="C11" s="90">
        <v>0</v>
      </c>
    </row>
    <row r="12" spans="1:7" ht="37.5" x14ac:dyDescent="0.2">
      <c r="A12" s="88">
        <v>2</v>
      </c>
      <c r="B12" s="89" t="s">
        <v>156</v>
      </c>
      <c r="C12" s="91">
        <v>0</v>
      </c>
    </row>
    <row r="13" spans="1:7" ht="56.25" x14ac:dyDescent="0.2">
      <c r="A13" s="88">
        <v>3</v>
      </c>
      <c r="B13" s="89" t="s">
        <v>157</v>
      </c>
      <c r="C13" s="91">
        <v>0</v>
      </c>
    </row>
    <row r="14" spans="1:7" ht="37.5" x14ac:dyDescent="0.2">
      <c r="A14" s="88">
        <v>4</v>
      </c>
      <c r="B14" s="89" t="s">
        <v>158</v>
      </c>
      <c r="C14" s="91">
        <v>0</v>
      </c>
    </row>
    <row r="15" spans="1:7" ht="37.5" x14ac:dyDescent="0.2">
      <c r="A15" s="88">
        <v>5</v>
      </c>
      <c r="B15" s="89" t="s">
        <v>159</v>
      </c>
      <c r="C15" s="91">
        <v>0</v>
      </c>
    </row>
    <row r="16" spans="1:7" ht="36" customHeight="1" x14ac:dyDescent="0.2">
      <c r="A16" s="88">
        <v>6</v>
      </c>
      <c r="B16" s="89" t="s">
        <v>160</v>
      </c>
      <c r="C16" s="91">
        <v>0</v>
      </c>
    </row>
    <row r="17" spans="1:3" ht="18.75" x14ac:dyDescent="0.2">
      <c r="A17" s="3"/>
      <c r="B17" s="86"/>
      <c r="C17" s="1"/>
    </row>
    <row r="18" spans="1:3" ht="18.75" x14ac:dyDescent="0.3">
      <c r="A18" s="36"/>
      <c r="B18" s="3"/>
      <c r="C18" s="48"/>
    </row>
    <row r="19" spans="1:3" ht="18.75" x14ac:dyDescent="0.3">
      <c r="A19" s="36"/>
      <c r="B19" s="36"/>
      <c r="C19" s="36"/>
    </row>
    <row r="20" spans="1:3" ht="18.75" x14ac:dyDescent="0.3">
      <c r="A20" s="300" t="s">
        <v>340</v>
      </c>
      <c r="B20" s="300"/>
      <c r="C20" s="32"/>
    </row>
    <row r="21" spans="1:3" ht="27" customHeight="1" x14ac:dyDescent="0.3">
      <c r="A21" s="300"/>
      <c r="B21" s="300"/>
      <c r="C21" s="32" t="s">
        <v>339</v>
      </c>
    </row>
  </sheetData>
  <mergeCells count="7">
    <mergeCell ref="A20:B21"/>
    <mergeCell ref="A7:C7"/>
    <mergeCell ref="A9:A10"/>
    <mergeCell ref="B9:B10"/>
    <mergeCell ref="B1:C1"/>
    <mergeCell ref="B5:C5"/>
    <mergeCell ref="C9:C10"/>
  </mergeCells>
  <phoneticPr fontId="0" type="noConversion"/>
  <pageMargins left="0.78740157480314965" right="0.39370078740157483" top="0.39370078740157483" bottom="0.39370078740157483" header="0.39370078740157483" footer="0.39370078740157483"/>
  <pageSetup paperSize="9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0"/>
  <sheetViews>
    <sheetView view="pageBreakPreview" zoomScale="83" zoomScaleNormal="100" zoomScaleSheetLayoutView="83" workbookViewId="0">
      <selection activeCell="B2" sqref="B2"/>
    </sheetView>
  </sheetViews>
  <sheetFormatPr defaultColWidth="9.140625" defaultRowHeight="12.75" x14ac:dyDescent="0.2"/>
  <cols>
    <col min="1" max="1" width="5.7109375" style="49" customWidth="1"/>
    <col min="2" max="2" width="59.42578125" style="49" customWidth="1"/>
    <col min="3" max="3" width="28.140625" style="49" customWidth="1"/>
    <col min="4" max="16384" width="9.140625" style="49"/>
  </cols>
  <sheetData>
    <row r="1" spans="1:7" ht="18.75" x14ac:dyDescent="0.3">
      <c r="B1" s="307" t="s">
        <v>422</v>
      </c>
      <c r="C1" s="366"/>
    </row>
    <row r="2" spans="1:7" ht="18.75" x14ac:dyDescent="0.3">
      <c r="B2" s="68" t="s">
        <v>438</v>
      </c>
      <c r="C2" s="68"/>
    </row>
    <row r="3" spans="1:7" ht="18.75" x14ac:dyDescent="0.3">
      <c r="B3" s="68" t="s">
        <v>336</v>
      </c>
      <c r="C3" s="68"/>
    </row>
    <row r="4" spans="1:7" ht="18.75" x14ac:dyDescent="0.3">
      <c r="B4" s="68" t="s">
        <v>337</v>
      </c>
      <c r="C4" s="68"/>
    </row>
    <row r="5" spans="1:7" ht="17.25" customHeight="1" x14ac:dyDescent="0.3">
      <c r="B5" s="302" t="s">
        <v>404</v>
      </c>
      <c r="C5" s="310"/>
    </row>
    <row r="6" spans="1:7" ht="3.6" customHeight="1" x14ac:dyDescent="0.3">
      <c r="A6" s="36"/>
      <c r="B6" s="210"/>
      <c r="C6" s="367"/>
      <c r="D6" s="30"/>
    </row>
    <row r="7" spans="1:7" ht="38.450000000000003" customHeight="1" x14ac:dyDescent="0.3">
      <c r="A7" s="257" t="s">
        <v>405</v>
      </c>
      <c r="B7" s="257"/>
      <c r="C7" s="257"/>
    </row>
    <row r="8" spans="1:7" ht="48.75" customHeight="1" x14ac:dyDescent="0.3">
      <c r="A8" s="311" t="s">
        <v>406</v>
      </c>
      <c r="B8" s="311"/>
      <c r="C8" s="311"/>
    </row>
    <row r="9" spans="1:7" ht="18.75" x14ac:dyDescent="0.3">
      <c r="A9" s="92"/>
      <c r="B9" s="92"/>
      <c r="C9" s="93" t="s">
        <v>163</v>
      </c>
    </row>
    <row r="10" spans="1:7" s="50" customFormat="1" ht="69" customHeight="1" x14ac:dyDescent="0.2">
      <c r="A10" s="256" t="s">
        <v>247</v>
      </c>
      <c r="B10" s="256"/>
      <c r="C10" s="70" t="s">
        <v>161</v>
      </c>
    </row>
    <row r="11" spans="1:7" s="50" customFormat="1" ht="36.75" customHeight="1" x14ac:dyDescent="0.2">
      <c r="A11" s="312" t="s">
        <v>248</v>
      </c>
      <c r="B11" s="312"/>
      <c r="C11" s="94">
        <f>C12</f>
        <v>23000000</v>
      </c>
      <c r="G11" s="87"/>
    </row>
    <row r="12" spans="1:7" s="50" customFormat="1" ht="152.25" customHeight="1" x14ac:dyDescent="0.2">
      <c r="A12" s="312" t="s">
        <v>258</v>
      </c>
      <c r="B12" s="312"/>
      <c r="C12" s="94">
        <v>23000000</v>
      </c>
      <c r="G12" s="87"/>
    </row>
    <row r="13" spans="1:7" ht="12" customHeight="1" x14ac:dyDescent="0.2">
      <c r="A13" s="95"/>
      <c r="B13" s="96"/>
      <c r="C13" s="95"/>
    </row>
    <row r="14" spans="1:7" ht="61.5" customHeight="1" x14ac:dyDescent="0.3">
      <c r="A14" s="311" t="s">
        <v>407</v>
      </c>
      <c r="B14" s="311"/>
      <c r="C14" s="311"/>
    </row>
    <row r="15" spans="1:7" ht="18.75" x14ac:dyDescent="0.3">
      <c r="A15" s="92"/>
      <c r="B15" s="92"/>
      <c r="C15" s="93" t="s">
        <v>163</v>
      </c>
    </row>
    <row r="16" spans="1:7" ht="104.25" customHeight="1" x14ac:dyDescent="0.2">
      <c r="A16" s="314" t="s">
        <v>13</v>
      </c>
      <c r="B16" s="315"/>
      <c r="C16" s="70" t="s">
        <v>162</v>
      </c>
    </row>
    <row r="17" spans="1:3" ht="61.5" customHeight="1" x14ac:dyDescent="0.2">
      <c r="A17" s="312" t="s">
        <v>14</v>
      </c>
      <c r="B17" s="312"/>
      <c r="C17" s="97">
        <v>23000000</v>
      </c>
    </row>
    <row r="18" spans="1:3" ht="18" customHeight="1" x14ac:dyDescent="0.2">
      <c r="A18" s="98"/>
      <c r="B18" s="98"/>
      <c r="C18" s="99"/>
    </row>
    <row r="19" spans="1:3" ht="12.75" hidden="1" customHeight="1" x14ac:dyDescent="0.3">
      <c r="A19" s="36"/>
    </row>
    <row r="20" spans="1:3" ht="39" customHeight="1" x14ac:dyDescent="0.3">
      <c r="A20" s="309" t="s">
        <v>340</v>
      </c>
      <c r="B20" s="309"/>
      <c r="C20" s="32" t="s">
        <v>339</v>
      </c>
    </row>
  </sheetData>
  <mergeCells count="12">
    <mergeCell ref="A20:B20"/>
    <mergeCell ref="A17:B17"/>
    <mergeCell ref="B1:C1"/>
    <mergeCell ref="B6:C6"/>
    <mergeCell ref="A16:B16"/>
    <mergeCell ref="A8:C8"/>
    <mergeCell ref="A10:B10"/>
    <mergeCell ref="A11:B11"/>
    <mergeCell ref="A7:C7"/>
    <mergeCell ref="A14:C14"/>
    <mergeCell ref="A12:B12"/>
    <mergeCell ref="B5:C5"/>
  </mergeCells>
  <phoneticPr fontId="0" type="noConversion"/>
  <pageMargins left="0.78740157480314965" right="0.39370078740157483" top="0.39370078740157483" bottom="0.39370078740157483" header="0.39370078740157483" footer="0.39370078740157483"/>
  <pageSetup paperSize="9" scale="98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B2" sqref="B2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108" t="s">
        <v>423</v>
      </c>
    </row>
    <row r="2" spans="1:2" ht="18.75" x14ac:dyDescent="0.3">
      <c r="B2" s="109" t="s">
        <v>439</v>
      </c>
    </row>
    <row r="3" spans="1:2" ht="37.5" x14ac:dyDescent="0.3">
      <c r="B3" s="109" t="s">
        <v>348</v>
      </c>
    </row>
    <row r="4" spans="1:2" ht="18.75" x14ac:dyDescent="0.3">
      <c r="B4" s="109" t="s">
        <v>349</v>
      </c>
    </row>
    <row r="5" spans="1:2" ht="18.75" x14ac:dyDescent="0.3">
      <c r="B5" s="117" t="s">
        <v>363</v>
      </c>
    </row>
    <row r="6" spans="1:2" ht="2.4500000000000002" customHeight="1" x14ac:dyDescent="0.3">
      <c r="A6" s="102"/>
      <c r="B6" s="116" t="s">
        <v>364</v>
      </c>
    </row>
    <row r="7" spans="1:2" ht="0.6" hidden="1" customHeight="1" x14ac:dyDescent="0.3">
      <c r="A7" s="103"/>
      <c r="B7" s="117" t="s">
        <v>366</v>
      </c>
    </row>
    <row r="8" spans="1:2" ht="18" hidden="1" customHeight="1" x14ac:dyDescent="0.3">
      <c r="A8" s="103"/>
      <c r="B8" s="117" t="s">
        <v>348</v>
      </c>
    </row>
    <row r="9" spans="1:2" ht="18" hidden="1" customHeight="1" x14ac:dyDescent="0.3">
      <c r="A9" s="103"/>
      <c r="B9" s="117" t="s">
        <v>349</v>
      </c>
    </row>
    <row r="10" spans="1:2" ht="88.9" hidden="1" customHeight="1" x14ac:dyDescent="0.3">
      <c r="A10" s="103"/>
      <c r="B10" s="117" t="s">
        <v>367</v>
      </c>
    </row>
    <row r="11" spans="1:2" ht="18" hidden="1" customHeight="1" x14ac:dyDescent="0.2">
      <c r="A11" s="103"/>
    </row>
    <row r="12" spans="1:2" x14ac:dyDescent="0.2">
      <c r="A12" s="316" t="s">
        <v>341</v>
      </c>
      <c r="B12" s="236"/>
    </row>
    <row r="13" spans="1:2" ht="61.15" customHeight="1" x14ac:dyDescent="0.2">
      <c r="A13" s="316" t="s">
        <v>408</v>
      </c>
      <c r="B13" s="236"/>
    </row>
    <row r="14" spans="1:2" ht="11.45" customHeight="1" x14ac:dyDescent="0.2">
      <c r="A14" s="104"/>
    </row>
    <row r="15" spans="1:2" ht="24.6" customHeight="1" x14ac:dyDescent="0.2">
      <c r="A15" s="317" t="s">
        <v>342</v>
      </c>
      <c r="B15" s="318"/>
    </row>
    <row r="16" spans="1:2" ht="35.450000000000003" customHeight="1" x14ac:dyDescent="0.2">
      <c r="A16" s="70" t="s">
        <v>343</v>
      </c>
      <c r="B16" s="70" t="s">
        <v>365</v>
      </c>
    </row>
    <row r="17" spans="1:2" ht="94.9" customHeight="1" x14ac:dyDescent="0.2">
      <c r="A17" s="89" t="s">
        <v>350</v>
      </c>
      <c r="B17" s="70" t="s">
        <v>344</v>
      </c>
    </row>
    <row r="18" spans="1:2" ht="21.6" customHeight="1" x14ac:dyDescent="0.2">
      <c r="A18" s="89" t="s">
        <v>345</v>
      </c>
      <c r="B18" s="70"/>
    </row>
    <row r="19" spans="1:2" ht="18" customHeight="1" x14ac:dyDescent="0.2">
      <c r="A19" s="89" t="s">
        <v>346</v>
      </c>
      <c r="B19" s="70" t="s">
        <v>344</v>
      </c>
    </row>
    <row r="20" spans="1:2" ht="18" customHeight="1" x14ac:dyDescent="0.2">
      <c r="A20" s="89" t="s">
        <v>347</v>
      </c>
      <c r="B20" s="70" t="s">
        <v>344</v>
      </c>
    </row>
    <row r="21" spans="1:2" ht="18.75" x14ac:dyDescent="0.2">
      <c r="A21" s="104"/>
    </row>
    <row r="22" spans="1:2" ht="18.75" x14ac:dyDescent="0.3">
      <c r="A22" s="230" t="s">
        <v>340</v>
      </c>
      <c r="B22" s="36"/>
    </row>
    <row r="23" spans="1:2" ht="30" customHeight="1" x14ac:dyDescent="0.3">
      <c r="A23" s="309"/>
      <c r="B23" s="32" t="s">
        <v>339</v>
      </c>
    </row>
    <row r="27" spans="1:2" ht="18.75" x14ac:dyDescent="0.3">
      <c r="A27" s="230"/>
      <c r="B27" s="36"/>
    </row>
    <row r="28" spans="1:2" ht="18.75" x14ac:dyDescent="0.3">
      <c r="A28" s="309"/>
      <c r="B28" s="32"/>
    </row>
  </sheetData>
  <mergeCells count="5">
    <mergeCell ref="A22:A23"/>
    <mergeCell ref="A12:B12"/>
    <mergeCell ref="A13:B13"/>
    <mergeCell ref="A15:B15"/>
    <mergeCell ref="A27:A28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opLeftCell="A19" workbookViewId="0">
      <selection activeCell="K46" sqref="K46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108"/>
      <c r="H1" s="210" t="s">
        <v>409</v>
      </c>
      <c r="I1" s="211"/>
      <c r="J1" s="211"/>
    </row>
    <row r="2" spans="1:10" ht="58.9" customHeight="1" x14ac:dyDescent="0.3">
      <c r="B2" s="109"/>
      <c r="H2" s="212" t="s">
        <v>434</v>
      </c>
      <c r="I2" s="211"/>
      <c r="J2" s="211"/>
    </row>
    <row r="3" spans="1:10" ht="16.149999999999999" customHeight="1" x14ac:dyDescent="0.3">
      <c r="B3" s="109"/>
      <c r="H3" s="248" t="s">
        <v>363</v>
      </c>
      <c r="I3" s="310"/>
      <c r="J3" s="310"/>
    </row>
    <row r="4" spans="1:10" ht="15" hidden="1" customHeight="1" x14ac:dyDescent="0.3">
      <c r="A4" s="102"/>
      <c r="B4" s="108"/>
      <c r="H4" s="302" t="s">
        <v>368</v>
      </c>
      <c r="I4" s="310"/>
      <c r="J4" s="310"/>
    </row>
    <row r="5" spans="1:10" ht="92.45" hidden="1" customHeight="1" x14ac:dyDescent="0.3">
      <c r="A5" s="103"/>
      <c r="B5" s="109"/>
      <c r="H5" s="248" t="s">
        <v>369</v>
      </c>
      <c r="I5" s="310"/>
      <c r="J5" s="310"/>
    </row>
    <row r="6" spans="1:10" ht="25.15" hidden="1" customHeight="1" x14ac:dyDescent="0.3">
      <c r="A6" s="103"/>
      <c r="B6" s="109"/>
      <c r="H6" s="248" t="s">
        <v>370</v>
      </c>
      <c r="I6" s="310"/>
      <c r="J6" s="310"/>
    </row>
    <row r="7" spans="1:10" ht="12" customHeight="1" x14ac:dyDescent="0.3">
      <c r="A7" s="103"/>
      <c r="B7" s="109"/>
      <c r="H7" s="109"/>
      <c r="I7" s="110"/>
      <c r="J7" s="110"/>
    </row>
    <row r="8" spans="1:10" ht="25.15" customHeight="1" x14ac:dyDescent="0.2">
      <c r="A8" s="253" t="s">
        <v>341</v>
      </c>
      <c r="B8" s="279"/>
      <c r="C8" s="279"/>
      <c r="D8" s="279"/>
      <c r="E8" s="279"/>
      <c r="F8" s="279"/>
      <c r="G8" s="279"/>
      <c r="H8" s="279"/>
      <c r="I8" s="279"/>
      <c r="J8" s="279"/>
    </row>
    <row r="9" spans="1:10" ht="25.15" customHeight="1" x14ac:dyDescent="0.2">
      <c r="A9" s="346" t="s">
        <v>410</v>
      </c>
      <c r="B9" s="236"/>
      <c r="C9" s="236"/>
      <c r="D9" s="236"/>
      <c r="E9" s="236"/>
      <c r="F9" s="236"/>
      <c r="G9" s="236"/>
      <c r="H9" s="236"/>
      <c r="I9" s="236"/>
      <c r="J9" s="236"/>
    </row>
    <row r="10" spans="1:10" ht="15" customHeight="1" x14ac:dyDescent="0.3">
      <c r="A10" s="103"/>
      <c r="B10" s="109"/>
      <c r="H10" s="109"/>
      <c r="I10" s="110"/>
      <c r="J10" s="110"/>
    </row>
    <row r="11" spans="1:10" ht="37.15" customHeight="1" x14ac:dyDescent="0.3">
      <c r="A11" s="234" t="s">
        <v>371</v>
      </c>
      <c r="B11" s="345"/>
      <c r="C11" s="309" t="s">
        <v>411</v>
      </c>
      <c r="D11" s="309"/>
      <c r="E11" s="309"/>
      <c r="F11" s="309"/>
      <c r="G11" s="309"/>
      <c r="H11" s="309"/>
      <c r="I11" s="309"/>
      <c r="J11" s="309"/>
    </row>
    <row r="12" spans="1:10" ht="18.75" x14ac:dyDescent="0.2">
      <c r="A12" s="106"/>
    </row>
    <row r="13" spans="1:10" ht="25.15" customHeight="1" x14ac:dyDescent="0.2">
      <c r="A13" s="346" t="s">
        <v>342</v>
      </c>
      <c r="B13" s="236"/>
      <c r="C13" s="236"/>
      <c r="D13" s="236"/>
      <c r="E13" s="236"/>
      <c r="F13" s="236"/>
      <c r="G13" s="236"/>
      <c r="H13" s="236"/>
      <c r="I13" s="236"/>
      <c r="J13" s="236"/>
    </row>
    <row r="14" spans="1:10" ht="18.75" x14ac:dyDescent="0.2">
      <c r="A14" s="256" t="s">
        <v>107</v>
      </c>
      <c r="B14" s="256" t="s">
        <v>354</v>
      </c>
      <c r="C14" s="256" t="s">
        <v>351</v>
      </c>
      <c r="D14" s="288" t="s">
        <v>358</v>
      </c>
      <c r="E14" s="289"/>
      <c r="F14" s="290"/>
      <c r="G14" s="256" t="s">
        <v>352</v>
      </c>
      <c r="H14" s="256"/>
      <c r="I14" s="256"/>
      <c r="J14" s="256"/>
    </row>
    <row r="15" spans="1:10" ht="107.45" customHeight="1" x14ac:dyDescent="0.2">
      <c r="A15" s="256"/>
      <c r="B15" s="347"/>
      <c r="C15" s="256"/>
      <c r="D15" s="348"/>
      <c r="E15" s="349"/>
      <c r="F15" s="350"/>
      <c r="G15" s="256" t="s">
        <v>359</v>
      </c>
      <c r="H15" s="256" t="s">
        <v>360</v>
      </c>
      <c r="I15" s="256" t="s">
        <v>361</v>
      </c>
      <c r="J15" s="256" t="s">
        <v>362</v>
      </c>
    </row>
    <row r="16" spans="1:10" ht="45" customHeight="1" x14ac:dyDescent="0.2">
      <c r="A16" s="256"/>
      <c r="B16" s="347"/>
      <c r="C16" s="256"/>
      <c r="D16" s="351"/>
      <c r="E16" s="352"/>
      <c r="F16" s="353"/>
      <c r="G16" s="354"/>
      <c r="H16" s="256"/>
      <c r="I16" s="256"/>
      <c r="J16" s="256"/>
    </row>
    <row r="17" spans="1:10" ht="18.75" x14ac:dyDescent="0.2">
      <c r="A17" s="70" t="s">
        <v>344</v>
      </c>
      <c r="B17" s="70" t="s">
        <v>344</v>
      </c>
      <c r="C17" s="70" t="s">
        <v>344</v>
      </c>
      <c r="D17" s="319" t="s">
        <v>344</v>
      </c>
      <c r="E17" s="320"/>
      <c r="F17" s="321"/>
      <c r="G17" s="70" t="s">
        <v>344</v>
      </c>
      <c r="H17" s="70" t="s">
        <v>344</v>
      </c>
      <c r="I17" s="70" t="s">
        <v>344</v>
      </c>
      <c r="J17" s="70" t="s">
        <v>344</v>
      </c>
    </row>
    <row r="18" spans="1:10" ht="18.75" x14ac:dyDescent="0.2">
      <c r="A18" s="106"/>
    </row>
    <row r="19" spans="1:10" ht="18.75" x14ac:dyDescent="0.2">
      <c r="A19" s="106"/>
    </row>
    <row r="20" spans="1:10" ht="60.6" customHeight="1" x14ac:dyDescent="0.2">
      <c r="A20" s="234" t="s">
        <v>353</v>
      </c>
      <c r="B20" s="224"/>
      <c r="C20" s="344" t="s">
        <v>412</v>
      </c>
      <c r="D20" s="345"/>
      <c r="E20" s="345"/>
      <c r="F20" s="345"/>
      <c r="G20" s="345"/>
      <c r="H20" s="345"/>
      <c r="I20" s="345"/>
      <c r="J20" s="345"/>
    </row>
    <row r="21" spans="1:10" ht="21.6" customHeight="1" x14ac:dyDescent="0.2">
      <c r="A21" s="98"/>
      <c r="B21" s="107"/>
      <c r="C21" s="98"/>
      <c r="D21" s="105"/>
      <c r="E21" s="105"/>
      <c r="F21" s="105"/>
      <c r="G21" s="105"/>
      <c r="H21" s="105"/>
      <c r="I21" s="105"/>
      <c r="J21" s="105"/>
    </row>
    <row r="22" spans="1:10" ht="18.75" x14ac:dyDescent="0.3">
      <c r="A22" s="106"/>
      <c r="G22" s="322" t="s">
        <v>342</v>
      </c>
      <c r="H22" s="322"/>
      <c r="I22" s="322"/>
      <c r="J22" s="322"/>
    </row>
    <row r="23" spans="1:10" ht="13.15" customHeight="1" x14ac:dyDescent="0.2">
      <c r="A23" s="323" t="s">
        <v>357</v>
      </c>
      <c r="B23" s="324"/>
      <c r="C23" s="324"/>
      <c r="D23" s="324"/>
      <c r="E23" s="325"/>
      <c r="F23" s="325"/>
      <c r="G23" s="326"/>
      <c r="H23" s="331" t="s">
        <v>413</v>
      </c>
      <c r="I23" s="332"/>
      <c r="J23" s="333"/>
    </row>
    <row r="24" spans="1:10" ht="27.6" customHeight="1" x14ac:dyDescent="0.2">
      <c r="A24" s="327"/>
      <c r="B24" s="328"/>
      <c r="C24" s="328"/>
      <c r="D24" s="328"/>
      <c r="E24" s="329"/>
      <c r="F24" s="329"/>
      <c r="G24" s="330"/>
      <c r="H24" s="334"/>
      <c r="I24" s="335"/>
      <c r="J24" s="336"/>
    </row>
    <row r="25" spans="1:10" ht="18.75" x14ac:dyDescent="0.3">
      <c r="A25" s="337" t="s">
        <v>355</v>
      </c>
      <c r="B25" s="338"/>
      <c r="C25" s="338"/>
      <c r="D25" s="338"/>
      <c r="E25" s="339"/>
      <c r="F25" s="339"/>
      <c r="G25" s="340"/>
      <c r="H25" s="341" t="s">
        <v>356</v>
      </c>
      <c r="I25" s="342"/>
      <c r="J25" s="343"/>
    </row>
    <row r="28" spans="1:10" ht="18.75" x14ac:dyDescent="0.3">
      <c r="A28" s="36" t="s">
        <v>340</v>
      </c>
      <c r="B28" s="36"/>
      <c r="C28" s="36"/>
      <c r="D28" s="36"/>
      <c r="E28" s="36"/>
      <c r="F28" s="36"/>
      <c r="G28" s="36"/>
      <c r="H28" s="36"/>
      <c r="I28" s="36" t="s">
        <v>339</v>
      </c>
      <c r="J28" s="36"/>
    </row>
  </sheetData>
  <mergeCells count="28">
    <mergeCell ref="H1:J1"/>
    <mergeCell ref="A11:B11"/>
    <mergeCell ref="C11:J11"/>
    <mergeCell ref="H2:J2"/>
    <mergeCell ref="H3:J3"/>
    <mergeCell ref="H4:J4"/>
    <mergeCell ref="H5:J5"/>
    <mergeCell ref="H6:J6"/>
    <mergeCell ref="A8:J8"/>
    <mergeCell ref="A9:J9"/>
    <mergeCell ref="A23:G24"/>
    <mergeCell ref="A25:G25"/>
    <mergeCell ref="H23:J24"/>
    <mergeCell ref="H25:J25"/>
    <mergeCell ref="G22:J22"/>
    <mergeCell ref="A20:B20"/>
    <mergeCell ref="C20:J20"/>
    <mergeCell ref="A14:A16"/>
    <mergeCell ref="C14:C16"/>
    <mergeCell ref="G14:J14"/>
    <mergeCell ref="H15:H16"/>
    <mergeCell ref="I15:I16"/>
    <mergeCell ref="A13:J13"/>
    <mergeCell ref="D17:F17"/>
    <mergeCell ref="D14:F16"/>
    <mergeCell ref="B14:B16"/>
    <mergeCell ref="G15:G16"/>
    <mergeCell ref="J15:J16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11</vt:i4>
      </vt:variant>
    </vt:vector>
  </HeadingPairs>
  <TitlesOfParts>
    <vt:vector size="29" baseType="lpstr">
      <vt:lpstr>№1</vt:lpstr>
      <vt:lpstr>№2</vt:lpstr>
      <vt:lpstr>№3</vt:lpstr>
      <vt:lpstr>№4</vt:lpstr>
      <vt:lpstr>№5</vt:lpstr>
      <vt:lpstr>№6</vt:lpstr>
      <vt:lpstr>№7.</vt:lpstr>
      <vt:lpstr>№8.</vt:lpstr>
      <vt:lpstr>№9.</vt:lpstr>
      <vt:lpstr>№10.</vt:lpstr>
      <vt:lpstr>№11.</vt:lpstr>
      <vt:lpstr>№12.</vt:lpstr>
      <vt:lpstr>№7</vt:lpstr>
      <vt:lpstr>№8</vt:lpstr>
      <vt:lpstr>№9</vt:lpstr>
      <vt:lpstr>№10</vt:lpstr>
      <vt:lpstr>№11</vt:lpstr>
      <vt:lpstr>№12</vt:lpstr>
      <vt:lpstr>№1!Заголовки_для_печати</vt:lpstr>
      <vt:lpstr>№2!Заголовки_для_печати</vt:lpstr>
      <vt:lpstr>№3!Заголовки_для_печати</vt:lpstr>
      <vt:lpstr>№4!Заголовки_для_печати</vt:lpstr>
      <vt:lpstr>№5!Заголовки_для_печати</vt:lpstr>
      <vt:lpstr>№1!Область_печати</vt:lpstr>
      <vt:lpstr>№2!Область_печати</vt:lpstr>
      <vt:lpstr>№3!Область_печати</vt:lpstr>
      <vt:lpstr>№4!Область_печати</vt:lpstr>
      <vt:lpstr>№5!Область_печати</vt:lpstr>
      <vt:lpstr>№8!Область_печати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2025-07-21T08:59:22Z</cp:lastPrinted>
  <dcterms:created xsi:type="dcterms:W3CDTF">1996-10-08T23:32:33Z</dcterms:created>
  <dcterms:modified xsi:type="dcterms:W3CDTF">2025-09-29T09:55:57Z</dcterms:modified>
</cp:coreProperties>
</file>